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J109" i="5"/>
  <c r="J4" i="4" s="1"/>
  <c r="B6220" i="106" s="1"/>
  <c r="D6220" i="106" s="1"/>
  <c r="H109" i="5"/>
  <c r="F109" i="5"/>
  <c r="F4" i="4" s="1"/>
  <c r="D109" i="5"/>
  <c r="F106"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84" i="29" l="1"/>
  <c r="K102" i="29" s="1"/>
  <c r="B2724" i="106"/>
  <c r="D2724" i="106" s="1"/>
  <c r="F105" i="34"/>
  <c r="B5304" i="106"/>
  <c r="D5304" i="106" s="1"/>
  <c r="B5214" i="106"/>
  <c r="D5214" i="106" s="1"/>
  <c r="C173"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<sst xmlns="http://schemas.openxmlformats.org/spreadsheetml/2006/main" count="5019" uniqueCount="2119">
  <si>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</si>
  <si>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</si>
  <si>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</si>
  <si>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</si>
  <si>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</si>
  <si>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</si>
  <si>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</si>
  <si>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</si>
  <si>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</si>
  <si>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</si>
  <si>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</si>
  <si>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</si>
  <si>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</si>
  <si>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</si>
  <si>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</si>
  <si>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</si>
  <si>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</si>
  <si>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</si>
  <si>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</si>
  <si>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</si>
  <si>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</si>
  <si>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</si>
  <si>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</si>
  <si>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</si>
  <si>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</si>
  <si>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</si>
  <si>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</si>
  <si>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</si>
  <si>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</si>
  <si>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</si>
  <si>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</si>
  <si>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</si>
  <si>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</si>
  <si>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</si>
  <si>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</si>
  <si>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</si>
  <si>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</si>
  <si>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</si>
  <si>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</si>
  <si>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</si>
  <si>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</si>
  <si>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</si>
  <si>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</si>
  <si>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</si>
  <si>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</si>
  <si>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</si>
  <si>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</si>
  <si>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</si>
  <si>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</si>
  <si>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</si>
  <si>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</si>
  <si>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</si>
  <si>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</si>
  <si>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</si>
  <si>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</si>
  <si>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</si>
  <si>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</si>
  <si>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</si>
  <si>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</si>
  <si>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</si>
  <si>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</si>
  <si>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</si>
  <si>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</si>
  <si>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</si>
  <si>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</si>
  <si>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</si>
  <si>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</si>
  <si>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</si>
  <si>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</si>
  <si>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</si>
  <si>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</si>
  <si>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</si>
  <si>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</si>
  <si>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</si>
  <si>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</si>
  <si>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</si>
  <si>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</si>
  <si>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</si>
  <si>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</si>
  <si>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</si>
  <si>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</si>
  <si>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</si>
  <si>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</si>
  <si>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</si>
  <si>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</si>
  <si>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</si>
  <si>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</si>
  <si>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</si>
  <si>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</si>
  <si>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</si>
  <si>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</si>
  <si>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</si>
  <si>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</si>
  <si>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</si>
  <si>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</si>
  <si>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</si>
  <si>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</si>
  <si>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</si>
  <si>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</si>
  <si>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</si>
  <si>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</si>
  <si>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</si>
  <si>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</si>
  <si>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</si>
  <si>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</si>
  <si>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</si>
  <si>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</si>
  <si>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</si>
  <si>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</si>
  <si>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</si>
  <si>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</si>
  <si>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</si>
  <si>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</si>
  <si>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</si>
  <si>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</si>
  <si>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</si>
  <si>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</si>
  <si>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</si>
  <si>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</si>
  <si>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</si>
  <si>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</si>
  <si>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</si>
  <si>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</si>
  <si>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</si>
  <si>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</si>
  <si>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</si>
  <si>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</si>
  <si>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</si>
  <si>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</si>
  <si>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</si>
  <si>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</si>
  <si>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</si>
  <si>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</si>
  <si>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</si>
  <si>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</si>
  <si>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</si>
  <si>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</si>
  <si>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</si>
  <si>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</si>
  <si>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</si>
  <si>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</si>
  <si>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</si>
  <si>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</si>
  <si>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</si>
  <si>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</si>
  <si>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</si>
  <si>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</si>
  <si>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</si>
  <si>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</si>
  <si>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</si>
  <si>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</si>
  <si>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</si>
  <si>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</si>
  <si>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</si>
  <si>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</si>
  <si>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</si>
  <si>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</si>
  <si>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</si>
  <si>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</si>
  <si>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</si>
  <si>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</si>
  <si>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</si>
  <si>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</si>
  <si>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</si>
  <si>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</si>
  <si>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</si>
  <si>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</si>
  <si>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</si>
  <si>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</si>
  <si>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</si>
  <si>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</si>
  <si>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</si>
  <si>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</si>
  <si>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</si>
  <si>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</si>
  <si>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</si>
  <si>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</si>
  <si>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</si>
  <si>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</si>
  <si>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</si>
  <si>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</si>
  <si>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</si>
  <si>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</si>
  <si>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</si>
  <si>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</si>
  <si>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</si>
  <si>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</si>
  <si>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</si>
  <si>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</si>
  <si>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</si>
  <si>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</si>
  <si>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</si>
  <si>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</si>
  <si>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</si>
  <si>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</si>
  <si>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</si>
  <si>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</si>
  <si>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</si>
  <si>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</si>
  <si>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</si>
  <si>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</si>
  <si>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</si>
  <si>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</si>
  <si>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</si>
  <si>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</si>
  <si>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</si>
  <si>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</si>
  <si>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</si>
  <si>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</si>
  <si>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</si>
  <si>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</si>
  <si>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</si>
  <si>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</si>
  <si>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</si>
  <si>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</si>
  <si>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</si>
  <si>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</si>
  <si>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</si>
  <si>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</si>
  <si>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</si>
  <si>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</si>
  <si>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</si>
  <si>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</si>
  <si>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</si>
  <si>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</si>
  <si>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</si>
  <si>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</si>
  <si>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</si>
  <si>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</si>
  <si>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</si>
  <si>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</si>
  <si>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</si>
  <si>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</si>
  <si>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</si>
  <si>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</si>
  <si>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</si>
  <si>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</si>
  <si>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</si>
  <si>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</si>
  <si>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</si>
  <si>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</si>
  <si>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</si>
  <si>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</si>
  <si>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</si>
  <si>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</si>
  <si>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</si>
  <si>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</si>
  <si>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</si>
  <si>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</si>
  <si>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</si>
  <si>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</si>
  <si>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</si>
  <si>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</si>
  <si>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</si>
  <si>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</si>
  <si>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</si>
  <si>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</si>
  <si>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</si>
  <si>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</si>
  <si>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</si>
  <si>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</si>
  <si>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</si>
  <si>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</si>
  <si>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</si>
  <si>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</si>
  <si>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</si>
  <si>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</si>
  <si>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</si>
  <si>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</si>
  <si>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</si>
  <si>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</si>
  <si>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</si>
  <si>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</si>
  <si>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</si>
  <si>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</si>
  <si>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</si>
  <si>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</si>
  <si>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</si>
  <si>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</si>
  <si>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</si>
  <si>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</si>
  <si>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</si>
  <si>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</si>
  <si>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</si>
  <si>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</si>
  <si>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</si>
  <si>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</si>
  <si>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</si>
  <si>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</si>
  <si>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</si>
  <si>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</si>
  <si>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</si>
  <si>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</si>
  <si>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</si>
  <si>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</si>
  <si>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</si>
  <si>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</si>
  <si>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</si>
  <si>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</si>
  <si>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</si>
  <si>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</si>
  <si>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</si>
  <si>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</si>
  <si>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</si>
  <si>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</si>
  <si>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</si>
  <si>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</si>
  <si>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</si>
  <si>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</si>
  <si>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</si>
  <si>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</si>
  <si>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</si>
  <si>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</si>
  <si>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</si>
  <si>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</si>
  <si>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</si>
  <si>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</si>
  <si>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</si>
  <si>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</si>
  <si>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</si>
  <si>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</si>
  <si>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</si>
  <si>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</si>
  <si>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</si>
  <si>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</si>
  <si>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</si>
  <si>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</si>
  <si>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</si>
  <si>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</si>
  <si>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</si>
  <si>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</si>
  <si>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</si>
  <si>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</si>
  <si>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</si>
  <si>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</si>
  <si>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</si>
  <si>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</si>
  <si>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</si>
  <si>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</si>
  <si>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</si>
  <si>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</si>
  <si>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</si>
  <si>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</si>
  <si>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</si>
  <si>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</si>
  <si>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</si>
  <si>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</si>
  <si>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</si>
  <si>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</si>
  <si>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</si>
  <si>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</si>
  <si>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</si>
  <si>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</si>
  <si>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</si>
  <si>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</si>
  <si>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</si>
  <si>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</si>
  <si>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</si>
  <si>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</si>
  <si>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</si>
  <si>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</si>
  <si>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</si>
  <si>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</si>
  <si>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</si>
  <si>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</si>
  <si>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</si>
  <si>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</si>
  <si>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</si>
  <si>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</si>
  <si>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</si>
  <si>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</si>
  <si>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</si>
  <si>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</si>
  <si>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</si>
  <si>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</si>
  <si>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</si>
  <si>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</si>
  <si>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</si>
  <si>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</si>
  <si>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</si>
  <si>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</si>
  <si>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</si>
  <si>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</si>
  <si>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</si>
  <si>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</si>
  <si>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</si>
  <si>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</si>
  <si>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</si>
  <si>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</si>
  <si>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</si>
  <si>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</si>
  <si>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</si>
  <si>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</si>
  <si>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</si>
  <si>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</si>
  <si>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</si>
  <si>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</si>
  <si>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</si>
  <si>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</si>
  <si>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</si>
  <si>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</si>
  <si>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</si>
  <si>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</si>
  <si>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</si>
  <si>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</si>
  <si>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</si>
  <si>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</si>
  <si>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</si>
  <si>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</si>
  <si>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</si>
  <si>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</si>
  <si>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</si>
  <si>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</si>
  <si>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</si>
  <si>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</si>
  <si>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</si>
  <si>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</si>
  <si>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</si>
  <si>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</si>
  <si>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</si>
  <si>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</si>
  <si>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</si>
  <si>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</si>
  <si>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</si>
  <si>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</si>
  <si>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</si>
  <si>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</si>
  <si>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</si>
  <si>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</si>
  <si>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</si>
  <si>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</si>
  <si>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</si>
  <si>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</si>
  <si>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</si>
  <si>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</si>
  <si>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</si>
  <si>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</si>
  <si>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</si>
  <si>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</si>
  <si>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</si>
  <si>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</si>
  <si>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</si>
  <si>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</si>
  <si>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</si>
  <si>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</si>
  <si>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</si>
  <si>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</si>
  <si>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</si>
  <si>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</si>
  <si>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</si>
  <si>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</si>
  <si>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</si>
  <si>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</si>
  <si>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</si>
  <si>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</si>
  <si>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</si>
  <si>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</si>
  <si>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</si>
  <si>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</si>
  <si>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</si>
  <si>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</si>
  <si>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</si>
  <si>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</si>
  <si>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</si>
  <si>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</si>
  <si>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</si>
  <si>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</si>
  <si>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</si>
  <si>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</si>
  <si>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</si>
  <si>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</si>
  <si>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</si>
  <si>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</si>
  <si>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</si>
  <si>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</si>
  <si>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</si>
  <si>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</si>
  <si>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</si>
  <si>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</si>
  <si>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</si>
  <si>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</si>
  <si>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</si>
  <si>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</si>
  <si>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</si>
  <si>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</si>
  <si>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</si>
  <si>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</si>
  <si>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</si>
  <si>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</si>
  <si>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</si>
  <si>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</si>
  <si>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</si>
  <si>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</si>
  <si>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</si>
  <si>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</si>
  <si>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</si>
  <si>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</si>
  <si>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</si>
  <si>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</si>
  <si>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</si>
  <si>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</si>
  <si>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</si>
  <si>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</si>
  <si>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</si>
  <si>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</si>
  <si>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</si>
  <si>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</si>
  <si>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</si>
  <si>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</si>
  <si>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</si>
  <si>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</si>
  <si>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</si>
  <si>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</si>
  <si>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</si>
  <si>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</si>
  <si>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</si>
  <si>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</si>
  <si>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</si>
  <si>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</si>
  <si>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</si>
  <si>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</si>
  <si>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</si>
  <si>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</si>
  <si>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</si>
  <si>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</si>
  <si>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</si>
  <si>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</si>
  <si>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</si>
  <si>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</si>
  <si>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</si>
  <si>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</si>
  <si>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</si>
  <si>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</si>
  <si>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</si>
  <si>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</si>
  <si>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</si>
  <si>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</si>
  <si>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</si>
  <si>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</si>
  <si>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</si>
  <si>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</si>
  <si>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</si>
  <si>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</si>
  <si>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</si>
  <si>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</si>
  <si>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</si>
  <si>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</si>
  <si>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</si>
  <si>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</si>
  <si>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</si>
  <si>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</si>
  <si>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</si>
  <si>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</si>
  <si>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</si>
  <si>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</si>
  <si>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</si>
  <si>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</si>
  <si>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</si>
  <si>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</si>
  <si>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</si>
  <si>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</si>
  <si>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</si>
  <si>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</si>
  <si>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</si>
  <si>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</si>
  <si>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</si>
  <si>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</si>
  <si>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</si>
  <si>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</si>
  <si>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</si>
  <si>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</si>
  <si>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</si>
  <si>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</si>
  <si>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</si>
  <si>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</si>
  <si>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</si>
  <si>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</si>
  <si>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</si>
  <si>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</si>
  <si>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</si>
  <si>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</si>
  <si>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</si>
  <si>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</si>
  <si>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</si>
  <si>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</si>
  <si>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</si>
  <si>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</si>
  <si>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</si>
  <si>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</si>
  <si>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</si>
  <si>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</si>
  <si>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</si>
  <si>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</si>
  <si>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</si>
  <si>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</si>
  <si>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</si>
  <si>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</si>
  <si>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</si>
  <si>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</si>
  <si>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</si>
  <si>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</si>
  <si>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</si>
  <si>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</si>
  <si>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</si>
  <si>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</si>
  <si>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</si>
  <si>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</si>
  <si>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</si>
  <si>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</si>
  <si>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</si>
  <si>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</si>
  <si>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</si>
  <si>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</si>
  <si>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</si>
  <si>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</si>
  <si>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</si>
  <si>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</si>
  <si>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</si>
  <si>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</si>
  <si>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</si>
  <si>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</si>
  <si>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</si>
  <si>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</si>
  <si>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</si>
  <si>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</si>
  <si>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</si>
  <si>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</si>
  <si>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</si>
  <si>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</si>
  <si>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</si>
  <si>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</si>
  <si>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</si>
  <si>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</si>
  <si>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</si>
  <si>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</si>
  <si>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</si>
  <si>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</si>
  <si>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</si>
  <si>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</si>
  <si>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</si>
  <si>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</si>
  <si>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</si>
  <si>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</si>
  <si>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</si>
  <si>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</si>
  <si>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</si>
  <si>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</si>
  <si>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</si>
  <si>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</si>
  <si>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</si>
  <si>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</si>
  <si>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</si>
  <si>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</si>
  <si>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</si>
  <si>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</si>
  <si>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</si>
  <si>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</si>
  <si>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</si>
  <si>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</si>
  <si>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</si>
  <si>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</si>
  <si>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</si>
  <si>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</si>
  <si>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</si>
  <si>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</si>
  <si>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</si>
  <si>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</si>
  <si>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</si>
  <si>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</si>
  <si>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</si>
  <si>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</si>
  <si>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</si>
  <si>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</si>
  <si>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</si>
  <si>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</si>
  <si>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</si>
  <si>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</si>
  <si>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</si>
  <si>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</si>
  <si>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</si>
  <si>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</si>
  <si>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</si>
  <si>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</si>
  <si>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</si>
  <si>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</si>
  <si>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</si>
  <si>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</si>
  <si>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</si>
  <si>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</si>
  <si>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</si>
  <si>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</si>
  <si>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</si>
  <si>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</si>
  <si>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</si>
  <si>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</si>
  <si>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</si>
  <si>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</si>
  <si>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</si>
  <si>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</si>
  <si>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</si>
  <si>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</si>
  <si>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</si>
  <si>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</si>
  <si>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</si>
  <si>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</si>
  <si>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</si>
  <si>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</si>
  <si>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</si>
  <si>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</si>
  <si>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</si>
  <si>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</si>
  <si>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</si>
  <si>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</si>
  <si>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</si>
  <si>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</si>
  <si>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</si>
  <si>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</si>
  <si>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</si>
  <si>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</si>
  <si>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</si>
  <si>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</si>
  <si>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</si>
  <si>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</si>
  <si>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</si>
  <si>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</si>
  <si>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</si>
  <si>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</si>
  <si>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</si>
  <si>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</si>
  <si>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</si>
  <si>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</si>
  <si>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</si>
  <si>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</si>
  <si>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</si>
  <si>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</si>
  <si>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</si>
  <si>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</si>
  <si>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</si>
  <si>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</si>
  <si>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</si>
  <si>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</si>
  <si>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</si>
  <si>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</si>
  <si>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</si>
  <si>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</si>
  <si>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</si>
  <si>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</si>
  <si>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</si>
  <si>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</si>
  <si>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</si>
  <si>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</si>
  <si>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</si>
  <si>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</si>
  <si>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</si>
  <si>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</si>
  <si>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</si>
  <si>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</si>
  <si>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</si>
  <si>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</si>
  <si>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</si>
  <si>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</si>
  <si>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</si>
  <si>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</si>
  <si>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</si>
  <si>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</si>
  <si>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</si>
  <si>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</si>
  <si>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</si>
  <si>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</si>
  <si>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</si>
  <si>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</si>
  <si>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</si>
  <si>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</si>
  <si>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</si>
  <si>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</si>
  <si>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</si>
  <si>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</si>
  <si>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</si>
  <si>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</si>
  <si>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</si>
  <si>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</si>
  <si>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</si>
  <si>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</si>
  <si>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</si>
  <si>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</si>
  <si>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</si>
  <si>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</si>
  <si>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</si>
  <si>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</si>
  <si>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</si>
  <si>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</si>
  <si>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</si>
  <si>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</si>
  <si>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</si>
  <si>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</si>
  <si>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</si>
  <si>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</si>
  <si>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</si>
  <si>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</si>
  <si>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</si>
  <si>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</si>
  <si>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</si>
  <si>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</si>
  <si>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</si>
  <si>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</si>
  <si>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</si>
  <si>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</si>
  <si>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</si>
  <si>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</si>
  <si>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</si>
  <si>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</si>
  <si>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</si>
  <si>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</si>
  <si>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</si>
  <si>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</si>
  <si>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</si>
  <si>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</si>
  <si>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</si>
  <si>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</si>
  <si>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</si>
  <si>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</si>
  <si>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</si>
  <si>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</si>
  <si>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</si>
  <si>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</si>
  <si>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</si>
  <si>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</si>
  <si>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</si>
  <si>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</si>
  <si>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</si>
  <si>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</si>
  <si>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</si>
  <si>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</si>
  <si>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</si>
  <si>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</si>
  <si>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</si>
  <si>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</si>
  <si>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</si>
  <si>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</si>
  <si>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</si>
  <si>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</si>
  <si>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</si>
  <si>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</si>
  <si>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</si>
  <si>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</si>
  <si>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</si>
  <si>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</si>
  <si>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</si>
  <si>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</si>
  <si>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</si>
  <si>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</si>
  <si>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</si>
  <si>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</si>
  <si>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</si>
  <si>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</si>
  <si>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</si>
  <si>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</si>
  <si>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</si>
  <si>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</si>
  <si>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</si>
  <si>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</si>
  <si>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</si>
  <si>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</si>
  <si>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</si>
  <si>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</si>
  <si>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</si>
  <si>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</si>
  <si>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</si>
  <si>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</si>
  <si>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</si>
  <si>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</si>
  <si>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</si>
  <si>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</si>
  <si>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</si>
  <si>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</si>
  <si>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</si>
  <si>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</si>
  <si>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</si>
  <si>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</si>
  <si>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</si>
  <si>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</si>
  <si>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</si>
  <si>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</si>
  <si>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</si>
  <si>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</si>
  <si>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</si>
  <si>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</si>
  <si>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</si>
  <si>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</si>
  <si>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</si>
  <si>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</si>
  <si>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</si>
  <si>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</si>
  <si>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</si>
  <si>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</si>
  <si>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</si>
  <si>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</si>
  <si>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</si>
  <si>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</si>
  <si>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</si>
  <si>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</si>
  <si>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</si>
  <si>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</si>
  <si>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</si>
  <si>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</si>
  <si>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</si>
  <si>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</si>
  <si>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</si>
  <si>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</si>
  <si>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</si>
  <si>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</si>
  <si>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</si>
  <si>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</si>
  <si>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</si>
  <si>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</si>
  <si>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</si>
  <si>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</si>
  <si>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</si>
  <si>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</si>
  <si>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</si>
  <si>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</si>
  <si>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</si>
  <si>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</si>
  <si>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</si>
  <si>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</si>
  <si>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</si>
  <si>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</si>
  <si>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</si>
  <si>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</si>
  <si>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</si>
  <si>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</si>
  <si>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</si>
  <si>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</si>
  <si>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</si>
  <si>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</si>
  <si>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</si>
  <si>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</si>
  <si>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</si>
  <si>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</si>
  <si>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</si>
  <si>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</si>
  <si>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</si>
  <si>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</si>
  <si>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</si>
  <si>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</si>
  <si>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</si>
  <si>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</si>
  <si>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</si>
  <si>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</si>
  <si>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</si>
  <si>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</si>
  <si>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</si>
  <si>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</si>
  <si>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</si>
  <si>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</si>
  <si>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</si>
  <si>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</si>
  <si>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</si>
  <si>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</si>
  <si>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</si>
  <si>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</si>
  <si>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</si>
  <si>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</si>
  <si>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</si>
  <si>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</si>
  <si>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</si>
  <si>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</si>
  <si>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</si>
  <si>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</si>
  <si>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</si>
  <si>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</si>
  <si>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</si>
  <si>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</si>
  <si>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</si>
  <si>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</si>
  <si>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</si>
  <si>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</si>
  <si>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</si>
  <si>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</si>
  <si>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</si>
  <si>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</si>
  <si>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</si>
  <si>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</si>
  <si>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</si>
  <si>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</si>
  <si>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</si>
  <si>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</si>
  <si>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</si>
  <si>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</si>
  <si>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</si>
  <si>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</si>
  <si>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</si>
  <si>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</si>
  <si>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</si>
  <si>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</si>
  <si>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</si>
  <si>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</si>
  <si>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</si>
  <si>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</si>
  <si>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</si>
  <si>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</si>
  <si>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</si>
  <si>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</si>
  <si>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</si>
  <si>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</si>
  <si>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</si>
  <si>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</si>
  <si>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</si>
  <si>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</si>
  <si>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</si>
  <si>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</si>
  <si>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</si>
  <si>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</si>
  <si>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</si>
  <si>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</si>
  <si>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</si>
  <si>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</si>
  <si>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</si>
  <si>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</si>
  <si>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</si>
  <si>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</si>
  <si>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</si>
  <si>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</si>
  <si>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</si>
  <si>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</si>
  <si>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</si>
  <si>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</si>
  <si>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</si>
  <si>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</si>
  <si>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</si>
  <si>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</si>
  <si>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</si>
  <si>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</si>
  <si>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</si>
  <si>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</si>
  <si>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</si>
  <si>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</si>
  <si>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</si>
  <si>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</si>
  <si>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</si>
  <si>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</si>
  <si>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</si>
  <si>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</si>
  <si>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</si>
  <si>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</si>
  <si>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</si>
  <si>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</si>
  <si>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</si>
  <si>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</si>
  <si>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</si>
  <si>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</si>
  <si>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</si>
  <si>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</si>
  <si>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</si>
  <si>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</si>
  <si>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</si>
  <si>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</si>
  <si>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</si>
  <si>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</si>
  <si>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</si>
  <si>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</si>
  <si>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</si>
  <si>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</si>
  <si>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</si>
  <si>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</si>
  <si>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</si>
  <si>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</si>
  <si>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</si>
  <si>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</si>
  <si>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</si>
  <si>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</si>
  <si>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</si>
  <si>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</si>
  <si>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</si>
  <si>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</si>
  <si>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</si>
  <si>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</si>
  <si>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</si>
  <si>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</si>
  <si>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</si>
  <si>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</si>
  <si>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</si>
  <si>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</si>
  <si>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</si>
  <si>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</si>
  <si>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</si>
  <si>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</si>
  <si>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</si>
  <si>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</si>
  <si>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</si>
  <si>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</si>
  <si>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</si>
  <si>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</si>
  <si>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</si>
  <si>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</si>
  <si>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</si>
  <si>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</si>
  <si>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</si>
  <si>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</si>
  <si>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</si>
  <si>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</si>
  <si>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</si>
  <si>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</si>
  <si>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</si>
  <si>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</si>
  <si>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</si>
  <si>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</si>
  <si>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</si>
  <si>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</si>
  <si>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</si>
  <si>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</si>
  <si>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</si>
  <si>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</si>
  <si>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</si>
  <si>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</si>
  <si>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</si>
  <si>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</si>
  <si>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</si>
  <si>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</si>
  <si>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</si>
  <si>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</si>
  <si>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</si>
  <si>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</si>
  <si>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</si>
  <si>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</si>
  <si>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</si>
  <si>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</si>
  <si>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</si>
  <si>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</si>
  <si>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</si>
  <si>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</si>
  <si>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</si>
  <si>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</si>
  <si>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</si>
  <si>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</si>
  <si>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</si>
  <si>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</si>
  <si>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</si>
  <si>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</si>
  <si>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</si>
  <si>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</si>
  <si>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</si>
  <si>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</si>
  <si>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</si>
  <si>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</si>
  <si>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</si>
  <si>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</si>
  <si>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</si>
  <si>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</si>
  <si>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</si>
  <si>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</si>
  <si>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</si>
  <si>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</si>
  <si>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</si>
  <si>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</si>
  <si>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</si>
  <si>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</si>
  <si>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</si>
  <si>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</si>
  <si>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</si>
  <si>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</si>
  <si>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</si>
  <si>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</si>
  <si>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</si>
  <si>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</si>
  <si>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</si>
  <si>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</si>
  <si>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</si>
  <si>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</si>
  <si>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</si>
  <si>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</si>
  <si>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</si>
  <si>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</si>
  <si>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</si>
  <si>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</si>
  <si>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</si>
  <si>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</si>
  <si>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</si>
  <si>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</si>
  <si>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</si>
  <si>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</si>
  <si>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</si>
  <si>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</si>
  <si>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</si>
  <si>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</si>
  <si>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</si>
  <si>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</si>
  <si>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</si>
  <si>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</si>
  <si>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</si>
  <si>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</si>
  <si>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</si>
  <si>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</si>
  <si>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</si>
  <si>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</si>
  <si>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</si>
  <si>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</si>
  <si>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</si>
  <si>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</si>
  <si>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</si>
  <si>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</si>
  <si>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</si>
  <si>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</si>
  <si>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</si>
  <si>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</si>
  <si>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</si>
  <si>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</si>
  <si>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</si>
  <si>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</si>
  <si>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</si>
  <si>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</si>
  <si>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</si>
  <si>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</si>
  <si>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</si>
  <si>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</si>
  <si>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</si>
  <si>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</si>
  <si>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</si>
  <si>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</si>
  <si>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</si>
  <si>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</si>
  <si>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</si>
  <si>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</si>
  <si>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</si>
  <si>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</si>
  <si>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</si>
  <si>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</si>
  <si>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</si>
  <si>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</si>
  <si>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</si>
  <si>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</si>
  <si>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</si>
  <si>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</si>
  <si>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</si>
  <si>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</si>
  <si>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</si>
  <si>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</si>
  <si>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</si>
  <si>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</si>
  <si>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</si>
  <si>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</si>
  <si>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</si>
  <si>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</si>
  <si>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</si>
  <si>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</si>
  <si>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</si>
  <si>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</si>
  <si>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</si>
  <si>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</si>
  <si>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</si>
  <si>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</si>
  <si>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</si>
  <si>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</si>
  <si>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</si>
  <si>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</si>
  <si>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</si>
  <si>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</si>
  <si>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</si>
  <si>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</si>
  <si>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</si>
  <si>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</si>
  <si>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</si>
  <si>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</si>
  <si>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</si>
  <si>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</si>
  <si>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</si>
  <si>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</si>
  <si>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</si>
  <si>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</si>
  <si>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</si>
  <si>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</si>
  <si>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</si>
  <si>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</si>
  <si>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</si>
  <si>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</si>
  <si>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</si>
  <si>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</si>
  <si>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</si>
  <si>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</si>
  <si>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</si>
  <si>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</si>
  <si>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</si>
  <si>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</si>
  <si>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</si>
  <si>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</si>
  <si>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</si>
  <si>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</si>
  <si>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</si>
  <si>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</si>
  <si>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</si>
  <si>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</si>
  <si>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</si>
  <si>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</si>
  <si>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</si>
  <si>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</si>
  <si>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</si>
  <si>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</si>
  <si>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</si>
  <si>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</si>
  <si>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</si>
  <si>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</si>
  <si>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</si>
  <si>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</si>
  <si>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</si>
  <si>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</si>
  <si>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</si>
  <si>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</si>
  <si>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</si>
  <si>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</si>
  <si>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</si>
  <si>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</si>
  <si>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</si>
  <si>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</si>
  <si>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</si>
  <si>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</si>
  <si>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</si>
  <si>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</si>
  <si>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</si>
  <si>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</si>
  <si>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</si>
  <si>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</si>
  <si>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</si>
  <si>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</si>
  <si>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</si>
  <si>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</si>
  <si>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</si>
  <si>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</si>
  <si>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</si>
  <si>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</si>
  <si>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</si>
  <si>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</si>
  <si>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</si>
  <si>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</si>
  <si>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</si>
  <si>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</si>
  <si>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</si>
  <si>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</si>
  <si>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</si>
  <si>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</si>
  <si>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</si>
  <si>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</si>
  <si>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</si>
  <si>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</si>
  <si>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</si>
  <si>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</si>
  <si>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</si>
  <si>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</si>
  <si>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</si>
  <si>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</si>
  <si>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</si>
  <si>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</si>
  <si>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</si>
  <si>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</si>
  <si>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</si>
  <si>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</si>
  <si>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</si>
  <si>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</si>
  <si>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</si>
  <si>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</si>
  <si>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</si>
  <si>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</si>
  <si>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</si>
  <si>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</si>
  <si>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</si>
  <si>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</si>
  <si>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</si>
  <si>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</si>
  <si>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</si>
  <si>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</si>
  <si>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</si>
  <si>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</si>
  <si>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</si>
  <si>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</si>
  <si>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</si>
  <si>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</si>
  <si>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</si>
  <si>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</si>
  <si>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</si>
  <si>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</si>
  <si>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</si>
  <si>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</si>
  <si>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</si>
  <si>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</si>
  <si>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</si>
  <si>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</si>
  <si>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</si>
  <si>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</si>
  <si>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</si>
  <si>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</si>
  <si>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</si>
  <si>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</si>
  <si>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</si>
  <si>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</si>
  <si>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</si>
  <si>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</si>
  <si>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</si>
  <si>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</si>
  <si>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</si>
  <si>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</si>
  <si>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</si>
  <si>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</si>
  <si>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</si>
  <si>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</si>
  <si>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</si>
  <si>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</si>
  <si>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</si>
  <si>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</si>
  <si>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</si>
  <si>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</si>
  <si>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</si>
  <si>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</si>
  <si>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</si>
  <si>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</si>
  <si>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</si>
  <si>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</si>
  <si>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</si>
  <si>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</si>
  <si>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</si>
  <si>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</si>
  <si>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</si>
  <si>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</si>
  <si>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</si>
  <si>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</si>
  <si>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</si>
  <si>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</si>
  <si>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</si>
  <si>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</si>
  <si>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</si>
  <si>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</si>
  <si>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</si>
  <si>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</si>
  <si>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</si>
  <si>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</si>
  <si>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</si>
  <si>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</si>
  <si>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</si>
  <si>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</si>
  <si>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</si>
  <si>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</si>
  <si>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</si>
  <si>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</si>
  <si>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</si>
  <si>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</si>
  <si>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</si>
  <si>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</si>
  <si>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</si>
  <si>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</si>
  <si>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</si>
  <si>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</si>
  <si>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</si>
  <si>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</si>
  <si>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</si>
  <si>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</si>
  <si>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</si>
  <si>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</si>
  <si>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</si>
  <si>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</si>
  <si>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</si>
  <si>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</si>
  <si>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</si>
  <si>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</si>
  <si>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</si>
  <si>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</si>
  <si>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</si>
  <si>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</si>
  <si>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</si>
  <si>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</si>
  <si>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</si>
  <si>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</si>
  <si>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</si>
  <si>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</si>
  <si>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</si>
  <si>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</si>
  <si>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</si>
  <si>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</si>
  <si>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</si>
  <si>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</si>
  <si>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</si>
  <si>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</si>
  <si>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</si>
  <si>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</si>
  <si>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</si>
  <si>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</si>
  <si>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</si>
  <si>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</si>
  <si>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</si>
  <si>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</si>
  <si>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</si>
  <si>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</si>
  <si>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</si>
  <si>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</si>
  <si>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</si>
  <si>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</si>
  <si>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</si>
  <si>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</si>
  <si>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</si>
  <si>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</si>
  <si>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</si>
  <si>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</si>
  <si>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</si>
  <si>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</si>
  <si>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</si>
  <si>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</si>
  <si>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</si>
  <si>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</si>
  <si>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</si>
  <si>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</si>
  <si>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</si>
  <si>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</si>
  <si>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</si>
  <si>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</si>
  <si>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</si>
  <si>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</si>
  <si>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</si>
  <si>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</si>
  <si>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</si>
  <si>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</si>
  <si>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</si>
  <si>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</si>
  <si>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</si>
  <si>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</si>
  <si>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</si>
  <si>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</si>
  <si>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</si>
  <si>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</si>
  <si>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</si>
  <si>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</si>
  <si>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</si>
  <si>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</si>
  <si>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</si>
  <si>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</si>
  <si>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</si>
  <si>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</si>
  <si>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</si>
  <si>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</si>
  <si>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</si>
  <si>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</si>
  <si>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</si>
  <si>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</si>
  <si>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</si>
  <si>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</si>
  <si>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</si>
  <si>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</si>
  <si>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</si>
  <si>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</si>
  <si>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</si>
  <si>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</si>
  <si>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</si>
  <si>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</si>
  <si>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</si>
  <si>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</si>
  <si>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</si>
  <si>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</si>
  <si>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</si>
  <si>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</si>
  <si>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</si>
  <si>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</si>
  <si>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</si>
  <si>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</si>
  <si>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</si>
  <si>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</si>
  <si>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</si>
  <si>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</si>
  <si>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</si>
  <si>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</si>
  <si>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</si>
  <si>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</si>
  <si>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</si>
  <si>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</si>
  <si>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</si>
  <si>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</si>
  <si>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</si>
  <si>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</si>
  <si>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</si>
  <si>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</si>
  <si>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</si>
  <si>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</si>
  <si>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</si>
  <si>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</si>
  <si>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</si>
  <si>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</si>
  <si>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</si>
  <si>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</si>
  <si>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</si>
  <si>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</si>
  <si>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</si>
  <si>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</si>
  <si>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</si>
  <si>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</si>
  <si>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</si>
  <si>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</si>
  <si>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</si>
  <si>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</si>
  <si>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</si>
  <si>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</si>
  <si>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</si>
  <si>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</si>
  <si>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</si>
  <si>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</si>
  <si>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</si>
  <si>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</si>
  <si>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</si>
  <si>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</si>
  <si>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</si>
  <si>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</si>
  <si>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</si>
  <si>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</si>
  <si>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</si>
  <si>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</si>
  <si>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</si>
  <si>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</si>
  <si>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</si>
  <si>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</si>
  <si>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</si>
  <si>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</si>
  <si>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</si>
  <si>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</si>
  <si>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</si>
  <si>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</si>
  <si>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</si>
  <si>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</si>
  <si>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</si>
  <si>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</si>
  <si>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</si>
  <si>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</si>
  <si>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</si>
  <si>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</si>
  <si>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</si>
  <si>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</si>
  <si>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</si>
  <si>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</si>
  <si>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</si>
  <si>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</si>
  <si>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</si>
  <si>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</si>
  <si>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</si>
  <si>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</si>
  <si>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</si>
  <si>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</si>
  <si>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</si>
  <si>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</si>
  <si>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</si>
  <si>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</si>
  <si>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</si>
  <si>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</si>
  <si>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</si>
  <si>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</si>
  <si>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</si>
  <si>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</si>
  <si>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</si>
  <si>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</si>
  <si>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</si>
  <si>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</si>
  <si>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</si>
  <si>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</si>
  <si>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</si>
  <si>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</si>
  <si>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</si>
  <si>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</si>
  <si>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</si>
  <si>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</si>
  <si>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</si>
  <si>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</si>
  <si>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</si>
  <si>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</si>
  <si>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</si>
  <si>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</si>
  <si>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</si>
  <si>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</si>
  <si>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</si>
  <si>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</si>
  <si>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</si>
  <si>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</si>
  <si>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</si>
  <si>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</si>
  <si>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</si>
  <si>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</si>
  <si>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</si>
  <si>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</si>
  <si>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</si>
  <si>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</si>
  <si>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</si>
  <si>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</si>
  <si>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</si>
  <si>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</si>
  <si>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</si>
  <si>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</si>
  <si>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</si>
  <si>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</si>
  <si>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</si>
  <si>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</si>
  <si>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</si>
  <si>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</si>
  <si>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</si>
  <si>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</si>
  <si>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</si>
  <si>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</si>
  <si>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</si>
  <si>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</si>
  <si>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</si>
  <si>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</si>
  <si>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</si>
  <si>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</si>
  <si>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</si>
  <si>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</si>
  <si>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</si>
  <si>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</si>
  <si>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</si>
  <si>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</si>
  <si>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</si>
  <si>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</si>
  <si>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</si>
  <si>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</si>
  <si>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</si>
  <si>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</si>
  <si>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</si>
  <si>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</si>
  <si>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</si>
  <si>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</si>
  <si>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</si>
  <si>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</si>
  <si>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</si>
  <si>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</si>
  <si>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</si>
  <si>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</si>
  <si>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</si>
  <si>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</si>
  <si>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</si>
  <si>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</si>
  <si>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</si>
  <si>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</si>
  <si>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</si>
  <si>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</si>
  <si>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</si>
  <si>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</si>
  <si>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</si>
  <si>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</si>
  <si>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</si>
  <si>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</si>
  <si>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</si>
  <si>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</si>
  <si>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</si>
  <si>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</si>
  <si>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</si>
  <si>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</si>
  <si>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</si>
  <si>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</si>
  <si>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</si>
  <si>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</si>
  <si>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</si>
  <si>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</si>
  <si>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</si>
  <si>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</si>
  <si>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</si>
  <si>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</si>
  <si>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</si>
  <si>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</si>
  <si>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</si>
  <si>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</si>
  <si>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</si>
  <si>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</si>
  <si>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</si>
  <si>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</si>
  <si>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</si>
  <si>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</si>
  <si>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</si>
  <si>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</si>
  <si>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</si>
  <si>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</si>
  <si>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</si>
  <si>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</si>
  <si>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</si>
  <si>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</si>
  <si>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</si>
  <si>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</si>
  <si>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</si>
  <si>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</si>
  <si>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</si>
  <si>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</si>
  <si>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</si>
  <si>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</si>
  <si>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</si>
  <si>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</si>
  <si>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</si>
  <si>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</si>
  <si>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</si>
  <si>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</si>
  <si>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</si>
  <si>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</si>
  <si>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</si>
  <si>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</si>
  <si>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</si>
  <si>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</si>
  <si>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</si>
  <si>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</si>
  <si>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</si>
  <si>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</si>
  <si>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</si>
  <si>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</si>
  <si>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</si>
  <si>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</si>
  <si>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</si>
  <si>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</si>
  <si>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</si>
  <si>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</si>
  <si>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</si>
  <si>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</si>
  <si>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</si>
  <si>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</si>
  <si>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</si>
  <si>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</si>
  <si>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</si>
  <si>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</si>
  <si>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</si>
  <si>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</si>
  <si>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</si>
  <si>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</si>
  <si>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</si>
  <si>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</si>
  <si>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</si>
  <si>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</si>
  <si>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</si>
  <si>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</si>
  <si>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</si>
  <si>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</si>
  <si>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</si>
  <si>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</si>
  <si>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</si>
  <si>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</si>
  <si>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</si>
  <si>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</si>
  <si>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</si>
  <si>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</si>
  <si>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</si>
  <si>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</si>
  <si>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</si>
  <si>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</si>
  <si>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</si>
  <si>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</si>
  <si>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</si>
  <si>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</si>
  <si>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</si>
  <si>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</si>
  <si>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</si>
  <si>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</si>
  <si>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</si>
  <si>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</si>
  <si>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</si>
  <si>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</si>
  <si>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</si>
  <si>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</si>
  <si>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</si>
  <si>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</si>
  <si>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</si>
  <si>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</si>
  <si>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</si>
  <si>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</si>
  <si>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</si>
  <si>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</si>
  <si>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</si>
  <si>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</si>
  <si>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</si>
  <si>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</si>
  <si>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</si>
  <si>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</si>
  <si>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</si>
  <si>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</si>
  <si>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</si>
  <si>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</si>
  <si>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</si>
  <si>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</si>
  <si>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</si>
  <si>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</si>
  <si>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</si>
  <si>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</si>
  <si>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</si>
  <si>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</si>
  <si>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</si>
  <si>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</si>
  <si>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</si>
  <si>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</si>
  <si>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</si>
  <si>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</si>
  <si>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</si>
  <si>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</si>
  <si>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</si>
  <si>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</si>
  <si>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</si>
  <si>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</si>
  <si>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</si>
  <si>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</si>
  <si>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</si>
  <si>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</si>
  <si>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</si>
  <si>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</si>
  <si>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</si>
  <si>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</si>
  <si>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</si>
  <si>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</si>
  <si>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</si>
  <si>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</si>
  <si>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</si>
  <si>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</si>
  <si>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</si>
  <si>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</si>
  <si>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</si>
  <si>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</si>
  <si>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</si>
  <si>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</si>
  <si>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</si>
  <si>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</si>
  <si>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</si>
  <si>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</si>
  <si>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</si>
  <si>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</si>
  <si>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</si>
  <si>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</si>
  <si>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</si>
  <si>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</si>
  <si>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</si>
  <si>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</si>
  <si>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</si>
  <si>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</si>
  <si>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</si>
  <si>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</si>
  <si>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</si>
  <si>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</si>
  <si>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</si>
  <si>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</si>
  <si>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</si>
  <si>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</si>
  <si>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</si>
  <si>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</si>
  <si>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</si>
  <si>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</si>
  <si>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</si>
  <si>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</si>
  <si>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</si>
  <si>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</si>
  <si>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</si>
  <si>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</si>
  <si>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</si>
  <si>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</si>
  <si>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</si>
  <si>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</si>
  <si>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</si>
  <si>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</si>
  <si>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</si>
  <si>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</si>
  <si>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</si>
  <si>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</si>
  <si>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</si>
  <si>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</si>
  <si>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</si>
  <si>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</si>
  <si>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</si>
  <si>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</si>
  <si>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</si>
  <si>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</si>
  <si>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</si>
  <si>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</si>
  <si>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</si>
  <si>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</si>
  <si>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</si>
  <si>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</si>
  <si>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</si>
  <si>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</si>
  <si>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</si>
  <si>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</si>
  <si>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</si>
  <si>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</si>
  <si>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</si>
  <si>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</si>
  <si>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</si>
  <si>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</si>
  <si>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</si>
  <si>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</si>
  <si>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</si>
  <si>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</si>
  <si>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</si>
  <si>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</si>
  <si>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</si>
  <si>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</si>
  <si>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</si>
  <si>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</si>
  <si>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</si>
  <si>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</si>
  <si>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</si>
  <si>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</si>
  <si>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</si>
  <si>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</si>
  <si>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</si>
  <si>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</si>
  <si>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</si>
  <si>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</si>
  <si>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</si>
  <si>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</si>
  <si>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</si>
  <si>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</si>
  <si>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</si>
  <si>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</si>
  <si>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</si>
  <si>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</si>
  <si>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</si>
  <si>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</si>
  <si>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</si>
  <si>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</si>
  <si>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</si>
  <si>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</si>
  <si>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</si>
  <si>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</si>
  <si>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</si>
  <si>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</si>
  <si>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</si>
  <si>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</si>
  <si>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</si>
  <si>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</si>
  <si>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</si>
  <si>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</si>
  <si>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</si>
  <si>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</si>
  <si>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</si>
  <si>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</si>
  <si>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</si>
  <si>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</si>
  <si>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</si>
  <si>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</si>
  <si>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</si>
  <si>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</si>
  <si>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</si>
  <si>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</si>
  <si>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</si>
  <si>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</si>
  <si>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</si>
  <si>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</si>
  <si>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</si>
  <si>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</si>
  <si>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</si>
  <si>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</si>
  <si>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</si>
  <si>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</si>
  <si>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</si>
  <si>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</si>
  <si>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</si>
  <si>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</si>
  <si>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</si>
  <si>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</si>
  <si>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</si>
  <si>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</si>
  <si>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</si>
  <si>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</si>
  <si>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</si>
  <si>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</si>
  <si>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</si>
  <si>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</si>
  <si>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</si>
  <si>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</si>
  <si>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</si>
  <si>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</si>
  <si>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</si>
  <si>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</si>
  <si>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</si>
  <si>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</si>
  <si>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</si>
  <si>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</si>
  <si>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</si>
  <si>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</si>
  <si>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</si>
  <si>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</si>
  <si>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</si>
  <si>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</si>
  <si>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</si>
  <si>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</si>
  <si>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</si>
  <si>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</si>
  <si>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</si>
  <si>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</si>
  <si>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</si>
  <si>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</si>
  <si>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</si>
  <si>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</si>
  <si>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</si>
  <si>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</si>
  <si>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</si>
  <si>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</si>
  <si>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</si>
  <si>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</si>
  <si>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</si>
  <si>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</si>
  <si>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</si>
  <si>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</si>
  <si>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</si>
  <si>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</si>
  <si>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</si>
  <si>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</si>
  <si>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Kane</t>
  </si>
  <si>
    <t>355 E. Chicago St</t>
  </si>
  <si>
    <t>60120-6543</t>
  </si>
  <si>
    <t>Jeff King - Chief Operating Officer/CSBO</t>
  </si>
  <si>
    <t>jeffking@u-46.org</t>
  </si>
  <si>
    <t>847-888-5000</t>
  </si>
  <si>
    <t>847-608-2777</t>
  </si>
  <si>
    <t>RSM US LLP</t>
  </si>
  <si>
    <t>John George</t>
  </si>
  <si>
    <t>One South Wacker Dr, Ste 800</t>
  </si>
  <si>
    <t>Chicago</t>
  </si>
  <si>
    <t>312-634-3400</t>
  </si>
  <si>
    <t>312-634-4505</t>
  </si>
  <si>
    <t>066-003346</t>
  </si>
  <si>
    <t>john.george@rsmus.com</t>
  </si>
  <si>
    <t>SD# 300, SD# 303, SD U-46 and CCSD# 301</t>
  </si>
  <si>
    <t>PCTC-OEPP 28-29 - 9 Mo ADA (P28, Cell F77) = 0.00</t>
  </si>
  <si>
    <t>Revenues 9-14 - 4799 - CTE Perkins - Secondary</t>
  </si>
  <si>
    <t>AUDITCHECK #10 - Unreserved Fund Balance, P5 Cells C39:H39 must be &gt; 0 - This amount equals $0</t>
  </si>
  <si>
    <t>AUDITCHECK #11 Fund (10) ED: Account 3998 must be entered - This joint agreement does not receive On Behalf funds</t>
  </si>
  <si>
    <t>AUDITCHECK #2 Cell D35 Deficit Reduction Plan is Required - Entity is cash basis, some expenditures in CY were budgeted in the PY. Due to the timing of the cash payments moved these epxenditures to CY resulting in more actual expenditures than budgeted.</t>
  </si>
  <si>
    <t>Elgin</t>
  </si>
  <si>
    <t>Northern Kane Co. Reg Voc System</t>
  </si>
  <si>
    <t>Northern Kane Co Reg Voc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</si>
</sst>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0"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3" fillId="0" borderId="0" xfId="0" applyFont="1" applyAlignment="1">
      <alignment horizontal="left" vertical="top"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8" t="s">
        <v>474</v>
      </c>
      <c r="J1" s="2099"/>
      <c r="K1" s="2099"/>
      <c r="L1" s="2099"/>
      <c r="M1" s="2099"/>
      <c r="N1" s="2099"/>
      <c r="O1" s="2099"/>
      <c r="P1" s="2099"/>
      <c r="Q1" s="2099"/>
      <c r="R1" s="2099"/>
      <c r="S1" s="2099"/>
    </row>
    <row r="2" spans="1:28" ht="12" customHeight="1" x14ac:dyDescent="0.2">
      <c r="A2" s="202" t="s">
        <v>1966</v>
      </c>
      <c r="D2" s="203"/>
      <c r="I2" s="2100" t="s">
        <v>1155</v>
      </c>
      <c r="J2" s="2099"/>
      <c r="K2" s="2099"/>
      <c r="L2" s="2099"/>
      <c r="M2" s="2099"/>
      <c r="N2" s="2099"/>
      <c r="O2" s="2099"/>
      <c r="P2" s="2099"/>
      <c r="Q2" s="2099"/>
      <c r="R2" s="2099"/>
      <c r="S2" s="2099"/>
    </row>
    <row r="3" spans="1:28" ht="12" customHeight="1" x14ac:dyDescent="0.2">
      <c r="A3" s="1877" t="s">
        <v>1954</v>
      </c>
      <c r="B3" s="1878"/>
      <c r="C3" s="1878"/>
      <c r="D3" s="1879"/>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6"/>
      <c r="C5" s="179" t="s">
        <v>1083</v>
      </c>
      <c r="D5" s="364"/>
      <c r="E5" s="364"/>
      <c r="H5" s="193"/>
      <c r="I5" s="2108" t="s">
        <v>788</v>
      </c>
      <c r="J5" s="2107"/>
      <c r="K5" s="2107"/>
      <c r="L5" s="2107"/>
      <c r="M5" s="2107"/>
      <c r="N5" s="2107"/>
      <c r="O5" s="2107"/>
      <c r="P5" s="2107"/>
      <c r="Q5" s="2107"/>
      <c r="R5" s="2107"/>
      <c r="S5" s="2107"/>
    </row>
    <row r="6" spans="1:28" ht="14.1" customHeight="1" x14ac:dyDescent="0.2">
      <c r="B6" s="446" t="s">
        <v>2094</v>
      </c>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2" t="s">
        <v>2094</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2">
        <v>31045046046</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2117</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5" t="s">
        <v>785</v>
      </c>
      <c r="AA18" s="201"/>
    </row>
    <row r="19" spans="1:27" ht="13.5" customHeight="1" x14ac:dyDescent="0.2">
      <c r="A19" s="2086" t="s">
        <v>2096</v>
      </c>
      <c r="B19" s="2084"/>
      <c r="C19" s="2084"/>
      <c r="D19" s="2084"/>
      <c r="E19" s="2084"/>
      <c r="F19" s="2084"/>
      <c r="G19" s="2084"/>
      <c r="H19" s="2066"/>
      <c r="I19" s="184"/>
      <c r="J19" s="379"/>
      <c r="K19" s="195"/>
      <c r="L19" s="193"/>
      <c r="M19" s="660" t="s">
        <v>360</v>
      </c>
      <c r="P19" s="181"/>
      <c r="Q19" s="181"/>
      <c r="R19" s="181"/>
      <c r="S19" s="185"/>
      <c r="T19" s="2086" t="s">
        <v>2105</v>
      </c>
      <c r="U19" s="2065"/>
      <c r="V19" s="2065"/>
      <c r="W19" s="2066"/>
      <c r="X19" s="2083" t="s">
        <v>2032</v>
      </c>
      <c r="Y19" s="2145"/>
      <c r="Z19" s="2143">
        <v>60606</v>
      </c>
      <c r="AA19" s="214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4" t="s">
        <v>2116</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2"/>
      <c r="V21" s="2152"/>
      <c r="W21" s="2152"/>
      <c r="X21" s="2157" t="s">
        <v>2107</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2028</v>
      </c>
      <c r="U22" s="272"/>
      <c r="V22" s="343"/>
      <c r="W22" s="272"/>
      <c r="X22" s="1976" t="s">
        <v>1631</v>
      </c>
      <c r="Z22" s="200"/>
      <c r="AA22" s="201"/>
    </row>
    <row r="23" spans="1:27" ht="13.5" customHeight="1" x14ac:dyDescent="0.2">
      <c r="A23" s="2109"/>
      <c r="B23" s="2110"/>
      <c r="C23" s="2110"/>
      <c r="D23" s="2110"/>
      <c r="E23" s="2110"/>
      <c r="F23" s="2110"/>
      <c r="G23" s="2110"/>
      <c r="H23" s="2111"/>
      <c r="T23" s="2092" t="s">
        <v>2108</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4" t="s">
        <v>2097</v>
      </c>
      <c r="B25" s="2065"/>
      <c r="C25" s="2065"/>
      <c r="D25" s="2065"/>
      <c r="E25" s="2065"/>
      <c r="F25" s="2065"/>
      <c r="G25" s="2065"/>
      <c r="H25" s="2066"/>
      <c r="I25" s="661"/>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5" t="s">
        <v>2005</v>
      </c>
      <c r="J27" s="2076"/>
      <c r="K27" s="2076"/>
      <c r="L27" s="2076"/>
      <c r="M27" s="2076"/>
      <c r="N27" s="2076"/>
      <c r="O27" s="2076"/>
      <c r="P27" s="2076"/>
      <c r="Q27" s="2076"/>
      <c r="R27" s="2076"/>
      <c r="S27" s="2077"/>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7"/>
      <c r="C55" s="2178"/>
      <c r="D55" s="2178"/>
      <c r="E55" s="2178"/>
      <c r="F55" s="2178"/>
      <c r="G55" s="2178"/>
      <c r="H55" s="2179"/>
      <c r="I55" s="3"/>
    </row>
    <row r="56" spans="1:9" s="33" customFormat="1" x14ac:dyDescent="0.2">
      <c r="A56" s="1794"/>
      <c r="B56" s="2180"/>
      <c r="C56" s="2181"/>
      <c r="D56" s="2181"/>
      <c r="E56" s="2181"/>
      <c r="F56" s="2181"/>
      <c r="G56" s="2181"/>
      <c r="H56" s="2182"/>
      <c r="I56" s="3"/>
    </row>
    <row r="57" spans="1:9" s="33" customFormat="1" x14ac:dyDescent="0.2">
      <c r="A57" s="1794"/>
      <c r="B57" s="2180"/>
      <c r="C57" s="2181"/>
      <c r="D57" s="2181"/>
      <c r="E57" s="2181"/>
      <c r="F57" s="2181"/>
      <c r="G57" s="2181"/>
      <c r="H57" s="2182"/>
      <c r="I57" s="3"/>
    </row>
    <row r="58" spans="1:9" s="33" customFormat="1" x14ac:dyDescent="0.2">
      <c r="A58" s="1794"/>
      <c r="B58" s="2180"/>
      <c r="C58" s="2181"/>
      <c r="D58" s="2181"/>
      <c r="E58" s="2181"/>
      <c r="F58" s="2181"/>
      <c r="G58" s="2181"/>
      <c r="H58" s="2182"/>
      <c r="I58" s="3"/>
    </row>
    <row r="59" spans="1:9" s="33" customFormat="1" x14ac:dyDescent="0.2">
      <c r="A59" s="1794"/>
      <c r="B59" s="2180"/>
      <c r="C59" s="2181"/>
      <c r="D59" s="2181"/>
      <c r="E59" s="2181"/>
      <c r="F59" s="2181"/>
      <c r="G59" s="2181"/>
      <c r="H59" s="2182"/>
      <c r="I59" s="3"/>
    </row>
    <row r="60" spans="1:9" s="33" customFormat="1" x14ac:dyDescent="0.2">
      <c r="A60" s="1794"/>
      <c r="B60" s="2180"/>
      <c r="C60" s="2181"/>
      <c r="D60" s="2181"/>
      <c r="E60" s="2181"/>
      <c r="F60" s="2181"/>
      <c r="G60" s="2181"/>
      <c r="H60" s="2182"/>
      <c r="I60" s="3"/>
    </row>
    <row r="61" spans="1:9" s="33" customFormat="1" x14ac:dyDescent="0.2">
      <c r="A61" s="1794"/>
      <c r="B61" s="2180"/>
      <c r="C61" s="2181"/>
      <c r="D61" s="2181"/>
      <c r="E61" s="2181"/>
      <c r="F61" s="2181"/>
      <c r="G61" s="2181"/>
      <c r="H61" s="2182"/>
      <c r="I61" s="3"/>
    </row>
    <row r="62" spans="1:9" s="33" customFormat="1" x14ac:dyDescent="0.2">
      <c r="A62" s="1794"/>
      <c r="B62" s="2180"/>
      <c r="C62" s="2181"/>
      <c r="D62" s="2181"/>
      <c r="E62" s="2181"/>
      <c r="F62" s="2181"/>
      <c r="G62" s="2181"/>
      <c r="H62" s="2182"/>
      <c r="I62" s="3"/>
    </row>
    <row r="63" spans="1:9" s="33" customFormat="1" x14ac:dyDescent="0.2">
      <c r="A63" s="1794"/>
      <c r="B63" s="2180"/>
      <c r="C63" s="2181"/>
      <c r="D63" s="2181"/>
      <c r="E63" s="2181"/>
      <c r="F63" s="2181"/>
      <c r="G63" s="2181"/>
      <c r="H63" s="2182"/>
      <c r="I63" s="3"/>
    </row>
    <row r="64" spans="1:9" s="33" customFormat="1" x14ac:dyDescent="0.2">
      <c r="A64" s="1794"/>
      <c r="B64" s="2180"/>
      <c r="C64" s="2181"/>
      <c r="D64" s="2181"/>
      <c r="E64" s="2181"/>
      <c r="F64" s="2181"/>
      <c r="G64" s="2181"/>
      <c r="H64" s="2182"/>
      <c r="I64" s="3"/>
    </row>
    <row r="65" spans="1:9" s="33" customFormat="1" ht="9" customHeight="1" x14ac:dyDescent="0.2">
      <c r="A65" s="1795"/>
      <c r="B65" s="2183"/>
      <c r="C65" s="2184"/>
      <c r="D65" s="2184"/>
      <c r="E65" s="2184"/>
      <c r="F65" s="2184"/>
      <c r="G65" s="2184"/>
      <c r="H65" s="2185"/>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0" t="s">
        <v>1637</v>
      </c>
      <c r="B68" s="2173"/>
      <c r="C68" s="2173"/>
      <c r="D68" s="2173"/>
      <c r="E68" s="2174"/>
      <c r="F68" s="2174"/>
      <c r="G68" s="2174"/>
      <c r="H68" s="2174"/>
      <c r="I68" s="2174"/>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9" t="s">
        <v>1633</v>
      </c>
      <c r="B81" s="2189"/>
      <c r="C81" s="2189"/>
      <c r="D81" s="2190"/>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t="s">
        <v>2093</v>
      </c>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58"/>
      <c r="C110" s="2159"/>
      <c r="D110" s="2159"/>
      <c r="E110" s="2159"/>
      <c r="F110" s="2159"/>
      <c r="G110" s="2159"/>
      <c r="H110" s="216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1"/>
      <c r="D112" s="2161"/>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2" t="s">
        <v>1646</v>
      </c>
      <c r="D115" s="2163"/>
      <c r="E115" s="2164"/>
      <c r="F115" s="2164"/>
      <c r="G115" s="2164"/>
      <c r="H115" s="2164"/>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O33" sqref="O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1393064</v>
      </c>
      <c r="E16" s="100"/>
      <c r="F16" s="82">
        <f>SUM('Acct Summary 7-8'!C17,'Acct Summary 7-8'!D17,'Acct Summary 7-8'!F17)</f>
        <v>1967528</v>
      </c>
      <c r="G16" s="100"/>
      <c r="H16" s="82">
        <f>SUM(D16-F16)</f>
        <v>-574464</v>
      </c>
      <c r="I16" s="93"/>
      <c r="J16" s="82">
        <f>SUM('Acct Summary 7-8'!C81,'Acct Summary 7-8'!D81,'Acct Summary 7-8'!F81,'Acct Summary 7-8'!I81)</f>
        <v>283730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42" sqref="F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Northern Kane Co. Reg Voc System</v>
      </c>
      <c r="E7" s="136"/>
      <c r="G7" s="137"/>
      <c r="H7" s="138"/>
      <c r="I7" s="138"/>
      <c r="J7" s="138"/>
      <c r="K7" s="138"/>
      <c r="L7"/>
      <c r="M7"/>
      <c r="N7"/>
      <c r="O7"/>
      <c r="P7"/>
    </row>
    <row r="8" spans="1:18" ht="12.75" x14ac:dyDescent="0.2">
      <c r="A8"/>
      <c r="B8"/>
      <c r="C8" s="134" t="s">
        <v>1341</v>
      </c>
      <c r="D8" s="139">
        <f>COVER!A13</f>
        <v>31045046046</v>
      </c>
      <c r="E8" s="140"/>
      <c r="G8"/>
      <c r="H8"/>
      <c r="I8"/>
      <c r="J8"/>
      <c r="K8"/>
      <c r="L8"/>
      <c r="M8"/>
      <c r="N8"/>
      <c r="O8"/>
      <c r="P8"/>
    </row>
    <row r="9" spans="1:18" ht="12.75" x14ac:dyDescent="0.2">
      <c r="A9"/>
      <c r="B9"/>
      <c r="C9" s="134" t="s">
        <v>829</v>
      </c>
      <c r="D9" s="335"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283730</v>
      </c>
      <c r="I12" s="1163"/>
      <c r="J12" s="1163"/>
      <c r="K12" s="1164">
        <f>TRUNC((H12/H13*100000),5)/100000</f>
        <v>0.20367334159999997</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1393064</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60"/>
      <c r="C17" s="154" t="s">
        <v>935</v>
      </c>
      <c r="D17" s="154"/>
      <c r="E17" s="154"/>
      <c r="F17" s="154" t="s">
        <v>523</v>
      </c>
      <c r="G17" s="1161"/>
      <c r="H17" s="1162">
        <f>SUM('Acct Summary 7-8'!C17+'Acct Summary 7-8'!D17+'Acct Summary 7-8'!F17)</f>
        <v>1967528</v>
      </c>
      <c r="I17" s="1163"/>
      <c r="J17" s="1169"/>
      <c r="K17" s="1164">
        <f>TRUNC((H17/H18*100000),5)/100000</f>
        <v>1.4123744493999999</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1393064</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0.25140580000000001</v>
      </c>
      <c r="K20" s="1164" t="str">
        <f>IF(K17&lt;=1,"0",IF(AND(O16="2", J20 &gt; 2),TRUNC(((K12-0.1)/(K17-1)*100),5)/100,IF(AND(O16 = "1", J20 &gt; 2),TRUNC(((K12-0.1)/(K17-1)*100),5)/100,IF(AND(O16="1", J20 &gt;1),TRUNC(((K12-0.1)/(K17-1)*100),5)/100,""))))</f>
        <v/>
      </c>
      <c r="L20" s="154"/>
      <c r="M20" s="102" t="s">
        <v>1365</v>
      </c>
      <c r="N20" s="102"/>
      <c r="O20" s="1167">
        <f>(O16+O17)*O18</f>
        <v>0.35</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283730</v>
      </c>
      <c r="I24" s="685"/>
      <c r="J24" s="685"/>
      <c r="K24" s="1173">
        <f>TRUNC(((H24/H25*100000)/100000),2)</f>
        <v>51.91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5465.35556</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D30" sqref="D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283730</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283730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283730</v>
      </c>
      <c r="D38" s="728"/>
      <c r="E38" s="728"/>
      <c r="F38" s="728"/>
      <c r="G38" s="728"/>
      <c r="H38" s="728"/>
      <c r="I38" s="728"/>
      <c r="J38" s="727"/>
      <c r="K38" s="728"/>
      <c r="L38" s="1101"/>
      <c r="M38" s="695"/>
      <c r="N38" s="695"/>
    </row>
    <row r="39" spans="1:14" customFormat="1" ht="13.5" customHeight="1" x14ac:dyDescent="0.2">
      <c r="A39" s="629" t="s">
        <v>405</v>
      </c>
      <c r="B39" s="543">
        <v>730</v>
      </c>
      <c r="C39" s="728"/>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283730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86" sqref="A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751560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641504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1393064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1393064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34987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164051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1768490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1967528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1967528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-574464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-574464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858194</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283730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-574464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-2.0246854403834633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4" activePane="bottomLeft" state="frozen"/>
      <selection activeCell="A2" sqref="A2"/>
      <selection pane="bottomLeft" activeCell="C135" sqref="C1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751560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751560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751560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751560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1961</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1962</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1963</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641504</v>
      </c>
      <c r="D227" s="413"/>
      <c r="E227" s="434"/>
      <c r="F227" s="434"/>
      <c r="G227" s="413"/>
      <c r="H227" s="434"/>
      <c r="I227" s="434"/>
      <c r="J227" s="434"/>
      <c r="K227" s="434"/>
    </row>
    <row r="228" spans="1:11" ht="12.75" customHeight="1" thickBot="1" x14ac:dyDescent="0.25">
      <c r="A228" s="741" t="s">
        <v>1282</v>
      </c>
      <c r="B228" s="514"/>
      <c r="C228" s="485">
        <f>SUM(C226:C227)</f>
        <v>641504</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641504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641504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1393064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A2" sqref="A2"/>
      <selection pane="bottomLeft" activeCell="G111" sqref="G11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v>34987</v>
      </c>
      <c r="J13" s="437"/>
      <c r="K13" s="415">
        <f t="shared" si="0"/>
        <v>34987</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0</v>
      </c>
      <c r="G33" s="416">
        <f t="shared" si="1"/>
        <v>0</v>
      </c>
      <c r="H33" s="416">
        <f t="shared" si="1"/>
        <v>0</v>
      </c>
      <c r="I33" s="416">
        <f t="shared" si="1"/>
        <v>34987</v>
      </c>
      <c r="J33" s="416">
        <f t="shared" si="1"/>
        <v>0</v>
      </c>
      <c r="K33" s="416">
        <f t="shared" si="1"/>
        <v>34987</v>
      </c>
      <c r="L33" s="416">
        <f t="shared" si="1"/>
        <v>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49879</v>
      </c>
      <c r="F37" s="413"/>
      <c r="G37" s="413"/>
      <c r="H37" s="413"/>
      <c r="I37" s="437"/>
      <c r="J37" s="437"/>
      <c r="K37" s="415">
        <f t="shared" si="2"/>
        <v>49879</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49879</v>
      </c>
      <c r="F42" s="416">
        <f t="shared" si="3"/>
        <v>0</v>
      </c>
      <c r="G42" s="416">
        <f t="shared" si="3"/>
        <v>0</v>
      </c>
      <c r="H42" s="416">
        <f t="shared" si="3"/>
        <v>0</v>
      </c>
      <c r="I42" s="416">
        <f t="shared" si="3"/>
        <v>0</v>
      </c>
      <c r="J42" s="416">
        <f t="shared" si="3"/>
        <v>0</v>
      </c>
      <c r="K42" s="416">
        <f t="shared" si="3"/>
        <v>49879</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19586</v>
      </c>
      <c r="D44" s="419">
        <v>2696</v>
      </c>
      <c r="E44" s="419">
        <v>15606</v>
      </c>
      <c r="F44" s="419"/>
      <c r="G44" s="419"/>
      <c r="H44" s="419"/>
      <c r="I44" s="437"/>
      <c r="J44" s="437"/>
      <c r="K44" s="421">
        <f>SUM(C44:J44)</f>
        <v>37888</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19586</v>
      </c>
      <c r="D47" s="416">
        <f t="shared" ref="D47:K47" si="4">SUM(D44:D46)</f>
        <v>2696</v>
      </c>
      <c r="E47" s="416">
        <f t="shared" si="4"/>
        <v>15606</v>
      </c>
      <c r="F47" s="416">
        <f t="shared" si="4"/>
        <v>0</v>
      </c>
      <c r="G47" s="416">
        <f t="shared" si="4"/>
        <v>0</v>
      </c>
      <c r="H47" s="416">
        <f t="shared" si="4"/>
        <v>0</v>
      </c>
      <c r="I47" s="416">
        <f t="shared" si="4"/>
        <v>0</v>
      </c>
      <c r="J47" s="416">
        <f t="shared" si="4"/>
        <v>0</v>
      </c>
      <c r="K47" s="416">
        <f t="shared" si="4"/>
        <v>37888</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51287</v>
      </c>
      <c r="D51" s="413">
        <v>19965</v>
      </c>
      <c r="E51" s="413">
        <v>5032</v>
      </c>
      <c r="F51" s="413"/>
      <c r="G51" s="413"/>
      <c r="H51" s="413"/>
      <c r="I51" s="437"/>
      <c r="J51" s="437"/>
      <c r="K51" s="421">
        <f>SUM(C51:J51)</f>
        <v>76284</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51287</v>
      </c>
      <c r="D53" s="416">
        <f t="shared" ref="D53:L53" si="5">SUM(D49:D52)</f>
        <v>19965</v>
      </c>
      <c r="E53" s="416">
        <f t="shared" si="5"/>
        <v>5032</v>
      </c>
      <c r="F53" s="416">
        <f t="shared" si="5"/>
        <v>0</v>
      </c>
      <c r="G53" s="416">
        <f t="shared" si="5"/>
        <v>0</v>
      </c>
      <c r="H53" s="416">
        <f t="shared" si="5"/>
        <v>0</v>
      </c>
      <c r="I53" s="416">
        <f t="shared" si="5"/>
        <v>0</v>
      </c>
      <c r="J53" s="416">
        <f t="shared" si="5"/>
        <v>0</v>
      </c>
      <c r="K53" s="416">
        <f t="shared" si="5"/>
        <v>76284</v>
      </c>
      <c r="L53" s="416">
        <f t="shared" si="5"/>
        <v>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70873</v>
      </c>
      <c r="D74" s="426">
        <f t="shared" ref="D74:K74" si="10">SUM(D42,D47,D53,D57,D65,D72,D73)</f>
        <v>22661</v>
      </c>
      <c r="E74" s="426">
        <f t="shared" si="10"/>
        <v>70517</v>
      </c>
      <c r="F74" s="426">
        <f t="shared" si="10"/>
        <v>0</v>
      </c>
      <c r="G74" s="426">
        <f t="shared" si="10"/>
        <v>0</v>
      </c>
      <c r="H74" s="426">
        <f t="shared" si="10"/>
        <v>0</v>
      </c>
      <c r="I74" s="426">
        <f t="shared" si="10"/>
        <v>0</v>
      </c>
      <c r="J74" s="426">
        <f t="shared" si="10"/>
        <v>0</v>
      </c>
      <c r="K74" s="426">
        <f t="shared" si="10"/>
        <v>164051</v>
      </c>
      <c r="L74" s="426">
        <f>SUM(L42,L47,L53,L57,L65,L72,L73)</f>
        <v>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v>1768490</v>
      </c>
      <c r="I81" s="508"/>
      <c r="J81" s="508"/>
      <c r="K81" s="415">
        <f t="shared" si="11"/>
        <v>1768490</v>
      </c>
      <c r="L81" s="413">
        <v>1646519</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0</v>
      </c>
      <c r="F84" s="414"/>
      <c r="G84" s="414"/>
      <c r="H84" s="416">
        <f>SUM(H78:H83)</f>
        <v>1768490</v>
      </c>
      <c r="I84" s="508"/>
      <c r="J84" s="508"/>
      <c r="K84" s="416">
        <f>SUM(K78:K83)</f>
        <v>1768490</v>
      </c>
      <c r="L84" s="416">
        <f>SUM(L78:L83)</f>
        <v>1646519</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0</v>
      </c>
      <c r="F102" s="414"/>
      <c r="G102" s="414"/>
      <c r="H102" s="426">
        <f>SUM(H84,H92,H100,H101)</f>
        <v>1768490</v>
      </c>
      <c r="I102" s="508"/>
      <c r="J102" s="508"/>
      <c r="K102" s="426">
        <f>SUM(K84,K92,K100,K101)</f>
        <v>1768490</v>
      </c>
      <c r="L102" s="426">
        <f>SUM(L84,L92,L100,L101)</f>
        <v>1646519</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70873</v>
      </c>
      <c r="D114" s="416">
        <f t="shared" ref="D114:K114" si="13">SUM(D33,D74,D75,D102,D112,D113)</f>
        <v>22661</v>
      </c>
      <c r="E114" s="416">
        <f t="shared" si="13"/>
        <v>70517</v>
      </c>
      <c r="F114" s="416">
        <f t="shared" si="13"/>
        <v>0</v>
      </c>
      <c r="G114" s="416">
        <f t="shared" si="13"/>
        <v>0</v>
      </c>
      <c r="H114" s="416">
        <f>SUM(H33,H74,H75,H102,H112,H113)</f>
        <v>1768490</v>
      </c>
      <c r="I114" s="416">
        <f t="shared" si="13"/>
        <v>34987</v>
      </c>
      <c r="J114" s="416">
        <f t="shared" si="13"/>
        <v>0</v>
      </c>
      <c r="K114" s="416">
        <f t="shared" si="13"/>
        <v>1967528</v>
      </c>
      <c r="L114" s="416">
        <f>SUM(L33,L74,L75,L102,L112,L113)</f>
        <v>1646519</v>
      </c>
    </row>
    <row r="115" spans="1:14" ht="23.25" thickTop="1" x14ac:dyDescent="0.2">
      <c r="A115" s="1827" t="s">
        <v>1177</v>
      </c>
      <c r="B115" s="893"/>
      <c r="C115" s="417"/>
      <c r="D115" s="417"/>
      <c r="E115" s="417"/>
      <c r="F115" s="417"/>
      <c r="G115" s="417"/>
      <c r="H115" s="417"/>
      <c r="I115" s="417"/>
      <c r="J115" s="417"/>
      <c r="K115" s="441">
        <f>'Revenues 9-14'!C275-'Expenditures 15-22'!K114</f>
        <v>-574464</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125"/>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12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1968</v>
      </c>
      <c r="B2" s="836" t="s">
        <v>1934</v>
      </c>
      <c r="C2" s="1085" t="s">
        <v>1935</v>
      </c>
      <c r="D2" s="1085" t="s">
        <v>1936</v>
      </c>
      <c r="E2" s="1085" t="s">
        <v>1937</v>
      </c>
      <c r="F2" s="1085" t="s">
        <v>1938</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8"/>
    </row>
    <row r="2" spans="1:7" ht="33.75" customHeight="1" x14ac:dyDescent="0.2">
      <c r="A2" s="2300" t="s">
        <v>1970</v>
      </c>
      <c r="B2" s="2301"/>
      <c r="C2" s="1627" t="s">
        <v>1939</v>
      </c>
      <c r="D2" s="1627" t="s">
        <v>1940</v>
      </c>
      <c r="E2" s="1627" t="s">
        <v>1941</v>
      </c>
      <c r="F2" s="1627" t="s">
        <v>1942</v>
      </c>
    </row>
    <row r="3" spans="1:7" ht="23.25" customHeight="1" x14ac:dyDescent="0.2">
      <c r="A3" s="2305" t="s">
        <v>1328</v>
      </c>
      <c r="B3" s="2306"/>
      <c r="C3" s="2296"/>
      <c r="D3" s="2297"/>
      <c r="E3" s="2297"/>
      <c r="F3" s="2298"/>
    </row>
    <row r="4" spans="1:7" ht="12.75" customHeight="1" thickBot="1" x14ac:dyDescent="0.25">
      <c r="A4" s="2285" t="s">
        <v>734</v>
      </c>
      <c r="B4" s="2302"/>
      <c r="C4" s="928"/>
      <c r="D4" s="928"/>
      <c r="E4" s="928"/>
      <c r="F4" s="1602">
        <f>SUM(C4+D4)-E4</f>
        <v>0</v>
      </c>
    </row>
    <row r="5" spans="1:7" ht="13.5" thickTop="1" x14ac:dyDescent="0.2">
      <c r="A5" s="2303" t="s">
        <v>1324</v>
      </c>
      <c r="B5" s="2288"/>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4" t="s">
        <v>735</v>
      </c>
      <c r="B15" s="2286"/>
      <c r="C15" s="1602">
        <f>SUM(C6:C14)</f>
        <v>0</v>
      </c>
      <c r="D15" s="1602">
        <f>SUM(D6:D14)</f>
        <v>0</v>
      </c>
      <c r="E15" s="1602">
        <f>SUM(E6:E14)</f>
        <v>0</v>
      </c>
      <c r="F15" s="1602">
        <f>SUM(F6:F14)</f>
        <v>0</v>
      </c>
      <c r="G15" s="686"/>
    </row>
    <row r="16" spans="1:7" s="56" customFormat="1" ht="13.5" thickTop="1" x14ac:dyDescent="0.2">
      <c r="A16" s="2299" t="s">
        <v>1325</v>
      </c>
      <c r="B16" s="2288"/>
      <c r="C16" s="2280"/>
      <c r="D16" s="2281"/>
      <c r="E16" s="2281"/>
      <c r="F16" s="2282"/>
    </row>
    <row r="17" spans="1:11" ht="12.75" customHeight="1" thickBot="1" x14ac:dyDescent="0.25">
      <c r="A17" s="2278" t="s">
        <v>67</v>
      </c>
      <c r="B17" s="2279"/>
      <c r="C17" s="1603"/>
      <c r="D17" s="513"/>
      <c r="E17" s="1603"/>
      <c r="F17" s="1602">
        <f>SUM(C17+D17)-E17</f>
        <v>0</v>
      </c>
    </row>
    <row r="18" spans="1:11" ht="12.75" customHeight="1" thickTop="1" thickBot="1" x14ac:dyDescent="0.25">
      <c r="A18" s="2278" t="s">
        <v>7</v>
      </c>
      <c r="B18" s="2279"/>
      <c r="C18" s="1603"/>
      <c r="D18" s="513"/>
      <c r="E18" s="1603"/>
      <c r="F18" s="1602">
        <f>SUM(C18+D18)-E18</f>
        <v>0</v>
      </c>
    </row>
    <row r="19" spans="1:11" ht="12.75" customHeight="1" thickTop="1" thickBot="1" x14ac:dyDescent="0.25">
      <c r="A19" s="2278" t="s">
        <v>454</v>
      </c>
      <c r="B19" s="2279"/>
      <c r="C19" s="1603"/>
      <c r="D19" s="513"/>
      <c r="E19" s="1603"/>
      <c r="F19" s="1602">
        <f>SUM(C19+D19)-E19</f>
        <v>0</v>
      </c>
    </row>
    <row r="20" spans="1:11" ht="12.75" customHeight="1" thickTop="1" thickBot="1" x14ac:dyDescent="0.25">
      <c r="A20" s="2283" t="s">
        <v>527</v>
      </c>
      <c r="B20" s="2284"/>
      <c r="C20" s="1603"/>
      <c r="D20" s="513"/>
      <c r="E20" s="1603"/>
      <c r="F20" s="1602">
        <f>SUM(C20+D20)-E20</f>
        <v>0</v>
      </c>
    </row>
    <row r="21" spans="1:11" ht="14.25" thickTop="1" thickBot="1" x14ac:dyDescent="0.25">
      <c r="A21" s="2285" t="s">
        <v>736</v>
      </c>
      <c r="B21" s="2286"/>
      <c r="C21" s="1602">
        <f>SUM(C17:C20)</f>
        <v>0</v>
      </c>
      <c r="D21" s="1602">
        <f>SUM(D17:D20)</f>
        <v>0</v>
      </c>
      <c r="E21" s="1602">
        <f>SUM(E17:E20)</f>
        <v>0</v>
      </c>
      <c r="F21" s="1602">
        <f>SUM(F17:F20)</f>
        <v>0</v>
      </c>
      <c r="G21" s="686"/>
    </row>
    <row r="22" spans="1:11" ht="13.5" thickTop="1" x14ac:dyDescent="0.2">
      <c r="A22" s="2287" t="s">
        <v>1326</v>
      </c>
      <c r="B22" s="2288"/>
      <c r="C22" s="2280"/>
      <c r="D22" s="2281"/>
      <c r="E22" s="2281"/>
      <c r="F22" s="2282"/>
    </row>
    <row r="23" spans="1:11" ht="23.25" customHeight="1" thickBot="1" x14ac:dyDescent="0.25">
      <c r="A23" s="2285" t="s">
        <v>737</v>
      </c>
      <c r="B23" s="2286"/>
      <c r="C23" s="928"/>
      <c r="D23" s="928"/>
      <c r="E23" s="928"/>
      <c r="F23" s="1602">
        <f>SUM(C23+D23)-E23</f>
        <v>0</v>
      </c>
      <c r="G23" s="686"/>
    </row>
    <row r="24" spans="1:11" ht="13.5" thickTop="1" x14ac:dyDescent="0.2">
      <c r="A24" s="2287" t="s">
        <v>1327</v>
      </c>
      <c r="B24" s="2288"/>
      <c r="C24" s="2280"/>
      <c r="D24" s="2281"/>
      <c r="E24" s="2281"/>
      <c r="F24" s="2282"/>
    </row>
    <row r="25" spans="1:11" ht="13.5" thickBot="1" x14ac:dyDescent="0.25">
      <c r="A25" s="2285" t="s">
        <v>738</v>
      </c>
      <c r="B25" s="2291"/>
      <c r="C25" s="928"/>
      <c r="D25" s="928"/>
      <c r="E25" s="928"/>
      <c r="F25" s="1602">
        <f>SUM(C25+D25)-E25</f>
        <v>0</v>
      </c>
      <c r="G25" s="686"/>
    </row>
    <row r="26" spans="1:11" ht="13.5" thickTop="1" x14ac:dyDescent="0.2">
      <c r="A26" s="2292" t="s">
        <v>762</v>
      </c>
      <c r="B26" s="2288"/>
      <c r="C26" s="1604"/>
      <c r="D26" s="1604"/>
      <c r="E26" s="1604"/>
      <c r="F26" s="1605"/>
    </row>
    <row r="27" spans="1:11" ht="13.5" thickBot="1" x14ac:dyDescent="0.25">
      <c r="A27" s="2285" t="s">
        <v>1260</v>
      </c>
      <c r="B27" s="2293"/>
      <c r="C27" s="513"/>
      <c r="D27" s="513"/>
      <c r="E27" s="513"/>
      <c r="F27" s="1602">
        <f>SUM(C27+D27)-E27</f>
        <v>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2" t="s">
        <v>687</v>
      </c>
      <c r="C52" s="2273"/>
      <c r="D52" s="2273"/>
      <c r="E52" s="124" t="s">
        <v>1011</v>
      </c>
      <c r="F52" s="2274"/>
      <c r="G52" s="2275"/>
      <c r="H52" s="118"/>
      <c r="I52" s="118"/>
      <c r="J52" s="121"/>
    </row>
    <row r="53" spans="1:11" ht="11.25" customHeight="1" x14ac:dyDescent="0.2">
      <c r="A53" s="754" t="s">
        <v>1086</v>
      </c>
      <c r="B53" s="125" t="s">
        <v>1127</v>
      </c>
      <c r="C53" s="121"/>
      <c r="D53" s="117"/>
      <c r="E53" s="124" t="s">
        <v>587</v>
      </c>
      <c r="F53" s="2276"/>
      <c r="G53" s="2277"/>
      <c r="H53" s="118"/>
      <c r="I53" s="118"/>
      <c r="J53" s="121"/>
    </row>
    <row r="54" spans="1:11" ht="11.25" customHeight="1" x14ac:dyDescent="0.2">
      <c r="A54" s="755"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N33" sqref="N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40"/>
      <c r="I1" s="760"/>
      <c r="J1" s="759"/>
    </row>
    <row r="2" spans="1:11" ht="36.75" x14ac:dyDescent="0.2">
      <c r="A2" s="2328" t="s">
        <v>1971</v>
      </c>
      <c r="B2" s="2329"/>
      <c r="C2" s="2329"/>
      <c r="D2" s="2329"/>
      <c r="E2" s="2330"/>
      <c r="F2" s="1887" t="s">
        <v>1077</v>
      </c>
      <c r="G2" s="1888" t="s">
        <v>101</v>
      </c>
      <c r="H2" s="1888" t="s">
        <v>479</v>
      </c>
      <c r="I2" s="1888" t="s">
        <v>1379</v>
      </c>
      <c r="J2" s="1888" t="s">
        <v>1022</v>
      </c>
      <c r="K2" s="1888" t="s">
        <v>145</v>
      </c>
    </row>
    <row r="3" spans="1:11" x14ac:dyDescent="0.2">
      <c r="A3" s="2331" t="s">
        <v>1945</v>
      </c>
      <c r="B3" s="2332"/>
      <c r="C3" s="2332"/>
      <c r="D3" s="2332"/>
      <c r="E3" s="2333"/>
      <c r="F3" s="256"/>
      <c r="G3" s="564"/>
      <c r="H3" s="564"/>
      <c r="I3" s="564"/>
      <c r="J3" s="1217"/>
      <c r="K3" s="1217"/>
    </row>
    <row r="4" spans="1:11" x14ac:dyDescent="0.2">
      <c r="A4" s="2334" t="s">
        <v>434</v>
      </c>
      <c r="B4" s="2335"/>
      <c r="C4" s="2335"/>
      <c r="D4" s="2335"/>
      <c r="E4" s="2273"/>
      <c r="F4" s="551"/>
      <c r="G4" s="572"/>
      <c r="H4" s="571"/>
      <c r="I4" s="572"/>
      <c r="J4" s="1195"/>
      <c r="K4" s="1195"/>
    </row>
    <row r="5" spans="1:11" ht="13.5" customHeight="1" x14ac:dyDescent="0.2">
      <c r="A5" s="2310" t="s">
        <v>1259</v>
      </c>
      <c r="B5" s="2311"/>
      <c r="C5" s="2311"/>
      <c r="D5" s="2311"/>
      <c r="E5" s="2312"/>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3" t="s">
        <v>1907</v>
      </c>
      <c r="B10" s="2314"/>
      <c r="C10" s="2314"/>
      <c r="D10" s="2314"/>
      <c r="E10" s="2315"/>
      <c r="F10" s="1283" t="s">
        <v>1030</v>
      </c>
      <c r="G10" s="569"/>
      <c r="H10" s="1284"/>
      <c r="I10" s="564"/>
      <c r="J10" s="1217"/>
      <c r="K10" s="1217"/>
    </row>
    <row r="11" spans="1:11" x14ac:dyDescent="0.2">
      <c r="A11" s="2310" t="s">
        <v>167</v>
      </c>
      <c r="B11" s="2311"/>
      <c r="C11" s="2311"/>
      <c r="D11" s="2311"/>
      <c r="E11" s="231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19" t="s">
        <v>535</v>
      </c>
      <c r="B14" s="2319"/>
      <c r="C14" s="2319"/>
      <c r="D14" s="2319"/>
      <c r="E14" s="2320"/>
      <c r="F14" s="258" t="s">
        <v>1020</v>
      </c>
      <c r="G14" s="569"/>
      <c r="H14" s="564"/>
      <c r="I14" s="570"/>
      <c r="J14" s="1185"/>
      <c r="K14" s="1217"/>
    </row>
    <row r="15" spans="1:11" x14ac:dyDescent="0.2">
      <c r="A15" s="2311" t="s">
        <v>5</v>
      </c>
      <c r="B15" s="2311"/>
      <c r="C15" s="2311"/>
      <c r="D15" s="2311"/>
      <c r="E15" s="2312"/>
      <c r="F15" s="258" t="s">
        <v>1021</v>
      </c>
      <c r="G15" s="570"/>
      <c r="H15" s="564"/>
      <c r="I15" s="564"/>
      <c r="J15" s="1217"/>
      <c r="K15" s="1217"/>
    </row>
    <row r="16" spans="1:11" ht="12.75" customHeight="1" x14ac:dyDescent="0.2">
      <c r="A16" s="2311" t="s">
        <v>339</v>
      </c>
      <c r="B16" s="2311"/>
      <c r="C16" s="2311"/>
      <c r="D16" s="2311"/>
      <c r="E16" s="231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11" t="s">
        <v>490</v>
      </c>
      <c r="B19" s="2322"/>
      <c r="C19" s="2322"/>
      <c r="D19" s="2322"/>
      <c r="E19" s="2312"/>
      <c r="F19" s="258" t="s">
        <v>1108</v>
      </c>
      <c r="G19" s="569"/>
      <c r="H19" s="569"/>
      <c r="I19" s="569"/>
      <c r="J19" s="1217"/>
      <c r="K19" s="1203"/>
    </row>
    <row r="20" spans="1:11" ht="12.75" customHeight="1" x14ac:dyDescent="0.2">
      <c r="A20" s="2323" t="s">
        <v>1906</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1908</v>
      </c>
      <c r="B22" s="2314"/>
      <c r="C22" s="2314"/>
      <c r="D22" s="2314"/>
      <c r="E22" s="232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6"/>
      <c r="I31" s="2317"/>
      <c r="J31" s="2317"/>
      <c r="K31" s="2317"/>
    </row>
    <row r="32" spans="1:11" x14ac:dyDescent="0.2">
      <c r="A32" s="59"/>
      <c r="B32" s="9"/>
      <c r="C32" s="9"/>
      <c r="D32" s="9"/>
      <c r="E32" s="553"/>
      <c r="F32" s="1158" t="s">
        <v>639</v>
      </c>
      <c r="G32" s="573"/>
      <c r="H32" s="2318"/>
      <c r="I32" s="2317"/>
      <c r="J32" s="2317"/>
      <c r="K32" s="2317"/>
    </row>
    <row r="33" spans="1:11" ht="9.75" customHeight="1" x14ac:dyDescent="0.2">
      <c r="A33" s="1789" t="s">
        <v>1905</v>
      </c>
      <c r="B33" s="113"/>
      <c r="C33" s="113"/>
      <c r="D33" s="113"/>
      <c r="E33" s="113"/>
      <c r="F33" s="113"/>
      <c r="G33" s="574"/>
      <c r="H33" s="2318"/>
      <c r="I33" s="2317"/>
      <c r="J33" s="2317"/>
      <c r="K33" s="2317"/>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25" sqref="M25"/>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34987</v>
      </c>
      <c r="G17" s="639">
        <v>10</v>
      </c>
      <c r="H17" s="1078"/>
      <c r="I17" s="1067">
        <f>F17/G17</f>
        <v>3498.7</v>
      </c>
      <c r="J17" s="1078"/>
      <c r="K17" s="1079"/>
      <c r="L17" s="1079"/>
    </row>
    <row r="18" spans="1:12" ht="14.25" thickTop="1" thickBot="1" x14ac:dyDescent="0.25">
      <c r="A18" s="876" t="s">
        <v>794</v>
      </c>
      <c r="B18" s="877"/>
      <c r="C18" s="1080"/>
      <c r="D18" s="1080"/>
      <c r="E18" s="1080"/>
      <c r="F18" s="1081"/>
      <c r="G18" s="875"/>
      <c r="H18" s="647"/>
      <c r="I18" s="1068">
        <f>SUM(I16,I17)</f>
        <v>3498.7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K168" sqref="K16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1967528</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1967528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1768490</v>
      </c>
      <c r="G53" s="358"/>
    </row>
    <row r="54" spans="1:7" ht="12" customHeight="1" x14ac:dyDescent="0.2">
      <c r="A54" s="360" t="s">
        <v>538</v>
      </c>
      <c r="B54" s="360" t="s">
        <v>1883</v>
      </c>
      <c r="C54" s="966" t="s">
        <v>1160</v>
      </c>
      <c r="D54" s="962" t="s">
        <v>1302</v>
      </c>
      <c r="E54" s="580"/>
      <c r="F54" s="1109">
        <f>'Expenditures 15-22'!G114</f>
        <v>0</v>
      </c>
      <c r="G54" s="358"/>
    </row>
    <row r="55" spans="1:7" ht="12" customHeight="1" x14ac:dyDescent="0.2">
      <c r="A55" s="360" t="s">
        <v>538</v>
      </c>
      <c r="B55" s="360" t="s">
        <v>1884</v>
      </c>
      <c r="C55" s="966" t="s">
        <v>1160</v>
      </c>
      <c r="D55" s="962" t="s">
        <v>331</v>
      </c>
      <c r="E55" s="580"/>
      <c r="F55" s="1109">
        <f>'Expenditures 15-22'!I114</f>
        <v>34987</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1803477</v>
      </c>
      <c r="G75" s="358"/>
    </row>
    <row r="76" spans="1:8" s="972" customFormat="1" ht="12" customHeight="1" thickTop="1" thickBot="1" x14ac:dyDescent="0.25">
      <c r="A76" s="586"/>
      <c r="B76" s="584"/>
      <c r="C76" s="585"/>
      <c r="D76" s="971" t="s">
        <v>1857</v>
      </c>
      <c r="E76" s="596"/>
      <c r="F76" s="1115">
        <f>(F14-F75)</f>
        <v>164051</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751560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641504</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1393064</v>
      </c>
    </row>
    <row r="176" spans="1:7" ht="12" customHeight="1" x14ac:dyDescent="0.2">
      <c r="A176" s="589"/>
      <c r="B176" s="590"/>
      <c r="C176" s="591"/>
      <c r="D176" s="1003" t="s">
        <v>1924</v>
      </c>
      <c r="E176" s="1057"/>
      <c r="F176" s="1119">
        <f>'PCTC-OEPP 28-29'!F76-F175</f>
        <v>-1229013</v>
      </c>
    </row>
    <row r="177" spans="1:7" ht="12" customHeight="1" x14ac:dyDescent="0.2">
      <c r="A177" s="589"/>
      <c r="B177" s="590"/>
      <c r="C177" s="591"/>
      <c r="D177" s="1003" t="s">
        <v>798</v>
      </c>
      <c r="E177" s="1057"/>
      <c r="F177" s="1119">
        <f>'Cap Outlay Deprec 27'!I18</f>
        <v>3498.7</v>
      </c>
    </row>
    <row r="178" spans="1:7" ht="12" customHeight="1" x14ac:dyDescent="0.2">
      <c r="A178" s="589"/>
      <c r="B178" s="590"/>
      <c r="C178" s="591"/>
      <c r="D178" s="1003" t="s">
        <v>1926</v>
      </c>
      <c r="E178" s="1057"/>
      <c r="F178" s="1119">
        <f>F176+F177</f>
        <v>-1225514.3</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L15" sqref="L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2059</v>
      </c>
      <c r="B11" s="2361"/>
      <c r="C11" s="2361"/>
      <c r="D11" s="227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0</v>
      </c>
      <c r="F19" s="772"/>
      <c r="G19" s="774">
        <f>'Expenditures 15-22'!K33-SUM('Expenditures 15-22'!G33,'Expenditures 15-22'!I33)+'Expenditures 15-22'!D223</f>
        <v>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49879</v>
      </c>
      <c r="F21" s="772"/>
      <c r="G21" s="774">
        <f>'Expenditures 15-22'!K42-SUM('Expenditures 15-22'!G42,'Expenditures 15-22'!I42)+'Expenditures 15-22'!K120-SUM('Expenditures 15-22'!G120,'Expenditures 15-22'!I120)+'Expenditures 15-22'!K174-SUM('Expenditures 15-22'!G174,'Expenditures 15-22'!I174)+'Expenditures 15-22'!D232</f>
        <v>49879</v>
      </c>
      <c r="H21" s="287"/>
      <c r="I21" s="216"/>
    </row>
    <row r="22" spans="1:9" s="2" customFormat="1" ht="12" customHeight="1" x14ac:dyDescent="0.2">
      <c r="A22" s="771" t="s">
        <v>663</v>
      </c>
      <c r="B22" s="767"/>
      <c r="C22" s="766">
        <v>2200</v>
      </c>
      <c r="D22" s="772"/>
      <c r="E22" s="773">
        <f>'Expenditures 15-22'!K47-SUM('Expenditures 15-22'!G47,'Expenditures 15-22'!I47)+'Expenditures 15-22'!D237</f>
        <v>37888</v>
      </c>
      <c r="F22" s="772"/>
      <c r="G22" s="774">
        <f>'Expenditures 15-22'!K47-SUM('Expenditures 15-22'!G47,'Expenditures 15-22'!I47)+'Expenditures 15-22'!D237</f>
        <v>37888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76284</v>
      </c>
      <c r="F23" s="772"/>
      <c r="G23" s="773">
        <f>'Expenditures 15-22'!K53-SUM('Expenditures 15-22'!G53,'Expenditures 15-22'!I53)+'Expenditures 15-22'!D251+'Expenditures 15-22'!K323-SUM('Expenditures 15-22'!G323,'Expenditures 15-22'!I323)</f>
        <v>76284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164051</v>
      </c>
      <c r="F40" s="776">
        <f>SUM(F19:F39)</f>
        <v>0</v>
      </c>
      <c r="G40" s="776">
        <f>SUM(G19:G39)</f>
        <v>164051</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164051</v>
      </c>
      <c r="F43" s="781" t="s">
        <v>563</v>
      </c>
      <c r="G43" s="777">
        <f>G40</f>
        <v>164051</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5" t="s">
        <v>2071</v>
      </c>
      <c r="B5" s="2366"/>
      <c r="C5" s="2366"/>
      <c r="D5" s="2366"/>
      <c r="E5" s="2366"/>
    </row>
    <row r="6" spans="1:7" ht="12" customHeight="1" x14ac:dyDescent="0.25">
      <c r="A6" s="1993"/>
      <c r="B6" s="2367" t="s">
        <v>2118</v>
      </c>
      <c r="C6" s="2367"/>
      <c r="D6" s="2367"/>
      <c r="E6" s="1994"/>
    </row>
    <row r="7" spans="1:7" ht="11.25" customHeight="1" x14ac:dyDescent="0.25">
      <c r="A7" s="1993"/>
      <c r="B7" s="2368">
        <v>31045046046</v>
      </c>
      <c r="C7" s="2368"/>
      <c r="D7" s="2368"/>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t="s">
        <v>2094</v>
      </c>
      <c r="C11" s="2005" t="s">
        <v>2094</v>
      </c>
      <c r="D11" s="2006"/>
      <c r="E11" s="2007" t="s">
        <v>2110</v>
      </c>
    </row>
    <row r="12" spans="1:7" ht="12" customHeight="1" x14ac:dyDescent="0.2">
      <c r="A12" s="2004" t="s">
        <v>1719</v>
      </c>
      <c r="B12" s="2005"/>
      <c r="C12" s="2005"/>
      <c r="D12" s="2008"/>
      <c r="E12" s="2007"/>
    </row>
    <row r="13" spans="1:7" ht="12" customHeight="1" x14ac:dyDescent="0.2">
      <c r="A13" s="2004" t="s">
        <v>1720</v>
      </c>
      <c r="B13" s="2005" t="s">
        <v>2094</v>
      </c>
      <c r="C13" s="2005" t="s">
        <v>2094</v>
      </c>
      <c r="D13" s="2008"/>
      <c r="E13" s="2007" t="s">
        <v>2110</v>
      </c>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t="s">
        <v>2094</v>
      </c>
      <c r="C25" s="2005" t="s">
        <v>2094</v>
      </c>
      <c r="D25" s="2008"/>
      <c r="E25" s="2007" t="s">
        <v>2110</v>
      </c>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t="s">
        <v>2094</v>
      </c>
      <c r="C31" s="2005" t="s">
        <v>2094</v>
      </c>
      <c r="D31" s="2008"/>
      <c r="E31" s="2007" t="s">
        <v>2110</v>
      </c>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6" sqref="P2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Northern Kane Co. Reg Voc System</v>
      </c>
      <c r="J6" s="2388"/>
    </row>
    <row r="7" spans="1:10" x14ac:dyDescent="0.2">
      <c r="A7" s="2389" t="s">
        <v>1037</v>
      </c>
      <c r="B7" s="2390"/>
      <c r="C7" s="2390"/>
      <c r="D7" s="2390"/>
      <c r="E7" s="2391"/>
      <c r="F7" s="1662"/>
      <c r="G7" s="1651"/>
      <c r="H7" s="1661" t="s">
        <v>438</v>
      </c>
      <c r="I7" s="2392">
        <f>COVER!A13</f>
        <v>31045046046</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76284</v>
      </c>
      <c r="F13" s="1690"/>
      <c r="G13" s="1689">
        <f t="shared" si="0"/>
        <v>76284</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76284</v>
      </c>
      <c r="F19" s="1697">
        <f t="shared" si="2"/>
        <v>0</v>
      </c>
      <c r="G19" s="1697">
        <f t="shared" si="2"/>
        <v>76284</v>
      </c>
      <c r="H19" s="1697">
        <f t="shared" si="2"/>
        <v>0</v>
      </c>
      <c r="I19" s="1697">
        <f t="shared" si="2"/>
        <v>0</v>
      </c>
      <c r="J19" s="1697">
        <f t="shared" si="2"/>
        <v>0</v>
      </c>
    </row>
    <row r="20" spans="1:10" ht="25.5" customHeight="1" thickTop="1" x14ac:dyDescent="0.2">
      <c r="A20" s="1685">
        <v>9</v>
      </c>
      <c r="B20" s="2399" t="s">
        <v>1953</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1997</v>
      </c>
      <c r="G27" s="2400"/>
    </row>
    <row r="28" spans="1:10" ht="28.5" customHeight="1" x14ac:dyDescent="0.2">
      <c r="B28" s="1700"/>
      <c r="C28" s="2402"/>
      <c r="D28" s="2402"/>
      <c r="E28" s="1971"/>
      <c r="F28" s="2402"/>
      <c r="G28" s="2402"/>
    </row>
    <row r="29" spans="1:10" x14ac:dyDescent="0.2">
      <c r="B29" s="1700"/>
      <c r="C29" s="1965" t="s">
        <v>1999</v>
      </c>
      <c r="E29" s="1970"/>
      <c r="F29" s="2401" t="s">
        <v>1998</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2000</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3" t="s">
        <v>2111</v>
      </c>
    </row>
    <row r="6" spans="1:2" x14ac:dyDescent="0.2">
      <c r="A6" s="388">
        <v>2</v>
      </c>
      <c r="B6" s="2063" t="s">
        <v>2112</v>
      </c>
    </row>
    <row r="7" spans="1:2" x14ac:dyDescent="0.2">
      <c r="A7" s="388">
        <v>3</v>
      </c>
      <c r="B7" s="2063" t="s">
        <v>2113</v>
      </c>
    </row>
    <row r="8" spans="1:2" x14ac:dyDescent="0.2">
      <c r="A8" s="388">
        <v>4</v>
      </c>
      <c r="B8" s="2063" t="s">
        <v>2114</v>
      </c>
    </row>
    <row r="9" spans="1:2" x14ac:dyDescent="0.2">
      <c r="A9" s="389">
        <v>5</v>
      </c>
      <c r="B9" s="2405" t="s">
        <v>2115</v>
      </c>
    </row>
    <row r="10" spans="1:2" x14ac:dyDescent="0.2">
      <c r="A10" s="389"/>
      <c r="B10" s="2405"/>
    </row>
    <row r="11" spans="1:2" x14ac:dyDescent="0.2">
      <c r="A11" s="389"/>
      <c r="B11" s="2405"/>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Northern Kane Co. Reg Voc System</v>
      </c>
    </row>
    <row r="65" spans="2:2" x14ac:dyDescent="0.2">
      <c r="B65" s="397">
        <f>COVER!A13</f>
        <v>31045046046</v>
      </c>
    </row>
  </sheetData>
  <mergeCells count="1">
    <mergeCell ref="B9:B11"/>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1979</v>
      </c>
      <c r="B4" s="2423"/>
      <c r="C4" s="2423"/>
      <c r="D4" s="2423"/>
      <c r="E4" s="2423"/>
      <c r="F4" s="2424"/>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1393064</v>
      </c>
      <c r="C6" s="1632">
        <f>'Acct Summary 7-8'!D8</f>
        <v>0</v>
      </c>
      <c r="D6" s="1632">
        <f>'Acct Summary 7-8'!F8</f>
        <v>0</v>
      </c>
      <c r="E6" s="1632">
        <f>'Acct Summary 7-8'!I8</f>
        <v>0</v>
      </c>
      <c r="F6" s="1632">
        <f>SUM(B6:E6)</f>
        <v>1393064</v>
      </c>
    </row>
    <row r="7" spans="1:8" s="1633" customFormat="1" ht="14.25" customHeight="1" thickBot="1" x14ac:dyDescent="0.25">
      <c r="A7" s="1631" t="s">
        <v>1694</v>
      </c>
      <c r="B7" s="1634">
        <f>'Acct Summary 7-8'!C17</f>
        <v>1967528</v>
      </c>
      <c r="C7" s="1634">
        <f>'Acct Summary 7-8'!D17</f>
        <v>0</v>
      </c>
      <c r="D7" s="1634">
        <f>'Acct Summary 7-8'!F17</f>
        <v>0</v>
      </c>
      <c r="E7" s="1897"/>
      <c r="F7" s="1632">
        <f>SUM(B7:E7)</f>
        <v>1967528</v>
      </c>
    </row>
    <row r="8" spans="1:8" s="1633" customFormat="1" ht="14.25" thickTop="1" thickBot="1" x14ac:dyDescent="0.25">
      <c r="A8" s="1635" t="s">
        <v>1695</v>
      </c>
      <c r="B8" s="1636">
        <f>(B6-B7)</f>
        <v>-574464</v>
      </c>
      <c r="C8" s="1636">
        <f>(C6-C7)</f>
        <v>0</v>
      </c>
      <c r="D8" s="1636">
        <f>(D6-D7)</f>
        <v>0</v>
      </c>
      <c r="E8" s="1634">
        <f>(E6-E7)</f>
        <v>0</v>
      </c>
      <c r="F8" s="1637">
        <f>SUM(F6-F7)</f>
        <v>-574464</v>
      </c>
    </row>
    <row r="9" spans="1:8" s="1633" customFormat="1" ht="14.25" thickTop="1" thickBot="1" x14ac:dyDescent="0.25">
      <c r="A9" s="1638" t="s">
        <v>1956</v>
      </c>
      <c r="B9" s="1639">
        <f>'Acct Summary 7-8'!C81</f>
        <v>283730</v>
      </c>
      <c r="C9" s="1639">
        <f>'Acct Summary 7-8'!D81</f>
        <v>0</v>
      </c>
      <c r="D9" s="1639">
        <f>'Acct Summary 7-8'!F81</f>
        <v>0</v>
      </c>
      <c r="E9" s="1639">
        <f>'Acct Summary 7-8'!I81</f>
        <v>0</v>
      </c>
      <c r="F9" s="1718">
        <f>SUM(B9:E9)</f>
        <v>283730</v>
      </c>
    </row>
    <row r="10" spans="1:8" ht="16.5" customHeight="1" thickTop="1" x14ac:dyDescent="0.2">
      <c r="A10" s="1640"/>
      <c r="B10" s="1641"/>
      <c r="C10" s="241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idden="1" x14ac:dyDescent="0.2">
      <c r="A14" s="2409" t="s">
        <v>2091</v>
      </c>
      <c r="B14" s="2409"/>
      <c r="C14" s="2409"/>
      <c r="D14" s="2409"/>
      <c r="E14" s="2409"/>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50"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1992</v>
      </c>
      <c r="D11" s="2431"/>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2040</v>
      </c>
      <c r="D28" s="229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9" sqref="Q9"/>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0" t="s">
        <v>1933</v>
      </c>
      <c r="B4" s="2461"/>
      <c r="C4" s="2461"/>
      <c r="D4" s="2461"/>
      <c r="E4" s="2461"/>
      <c r="F4" s="2461"/>
      <c r="G4" s="2461"/>
      <c r="H4" s="2461"/>
      <c r="I4" s="2461"/>
      <c r="J4" s="2461"/>
      <c r="K4" s="2461"/>
      <c r="L4" s="246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8" t="str">
        <f>COVER!A17</f>
        <v>Northern Kane Co. Reg Voc System</v>
      </c>
      <c r="B7" s="2449"/>
      <c r="C7" s="2449"/>
      <c r="D7" s="2462"/>
      <c r="E7" s="2463">
        <f>COVER!A13</f>
        <v>31045046046</v>
      </c>
      <c r="F7" s="2464"/>
      <c r="G7" s="2465" t="str">
        <f>COVER!T23</f>
        <v>066-003346</v>
      </c>
      <c r="H7" s="2466"/>
      <c r="I7" s="2466"/>
      <c r="J7" s="2466"/>
      <c r="K7" s="2466"/>
      <c r="L7" s="2467"/>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68"/>
      <c r="B9" s="2438"/>
      <c r="C9" s="2438"/>
      <c r="D9" s="2438"/>
      <c r="E9" s="2438"/>
      <c r="F9" s="2469"/>
      <c r="G9" s="2437" t="str">
        <f>COVER!T13</f>
        <v>RSM US LLP</v>
      </c>
      <c r="H9" s="2459"/>
      <c r="I9" s="2459"/>
      <c r="J9" s="2459"/>
      <c r="K9" s="2459"/>
      <c r="L9" s="2470"/>
    </row>
    <row r="10" spans="1:29" ht="13.5" customHeight="1" x14ac:dyDescent="0.2">
      <c r="A10" s="2445"/>
      <c r="B10" s="2446"/>
      <c r="C10" s="2446"/>
      <c r="D10" s="2446"/>
      <c r="E10" s="2446"/>
      <c r="F10" s="2447"/>
      <c r="G10" s="2437" t="str">
        <f>COVER!T17</f>
        <v>One South Wacker Dr, Ste 800</v>
      </c>
      <c r="H10" s="2451"/>
      <c r="I10" s="2451"/>
      <c r="J10" s="2451"/>
      <c r="K10" s="2451"/>
      <c r="L10" s="2452"/>
    </row>
    <row r="11" spans="1:29" ht="13.5" customHeight="1" x14ac:dyDescent="0.2">
      <c r="A11" s="2040" t="s">
        <v>2031</v>
      </c>
      <c r="B11" s="2041"/>
      <c r="C11" s="2020"/>
      <c r="D11" s="2044"/>
      <c r="E11" s="2020"/>
      <c r="F11" s="2021"/>
      <c r="G11" s="2437" t="str">
        <f>COVER!T19</f>
        <v>Chicago</v>
      </c>
      <c r="H11" s="2451"/>
      <c r="I11" s="2451"/>
      <c r="J11" s="1982" t="str">
        <f>COVER!X19</f>
        <v>IL</v>
      </c>
      <c r="K11" s="1982">
        <f>COVER!Z19</f>
        <v>60606</v>
      </c>
      <c r="L11" s="2024"/>
    </row>
    <row r="12" spans="1:29" ht="13.5" customHeight="1" x14ac:dyDescent="0.2">
      <c r="A12" s="2453" t="s">
        <v>2030</v>
      </c>
      <c r="B12" s="2454"/>
      <c r="C12" s="2454"/>
      <c r="D12" s="2454"/>
      <c r="E12" s="2454"/>
      <c r="F12" s="2455"/>
      <c r="G12" s="1985"/>
      <c r="H12" s="1310"/>
      <c r="I12" s="1310"/>
      <c r="J12" s="1310"/>
      <c r="K12" s="1310"/>
      <c r="L12" s="1986"/>
    </row>
    <row r="13" spans="1:29" ht="13.5" customHeight="1" x14ac:dyDescent="0.2">
      <c r="A13" s="2437"/>
      <c r="B13" s="2459"/>
      <c r="C13" s="2459"/>
      <c r="D13" s="2459"/>
      <c r="E13" s="1309"/>
      <c r="F13" s="2033"/>
      <c r="G13" s="2025" t="s">
        <v>2033</v>
      </c>
      <c r="H13" s="2026"/>
      <c r="I13" s="2456" t="str">
        <f>COVER!T25</f>
        <v>john.george@rsmus.com</v>
      </c>
      <c r="J13" s="2457"/>
      <c r="K13" s="2457"/>
      <c r="L13" s="2458"/>
    </row>
    <row r="14" spans="1:29" ht="13.5" customHeight="1" x14ac:dyDescent="0.2">
      <c r="A14" s="2437" t="str">
        <f>COVER!A19</f>
        <v>355 E. Chicago St</v>
      </c>
      <c r="B14" s="2438"/>
      <c r="C14" s="2438"/>
      <c r="D14" s="2438"/>
      <c r="E14" s="2031">
        <v>0</v>
      </c>
      <c r="F14" s="1308"/>
      <c r="G14" s="2027" t="s">
        <v>1413</v>
      </c>
      <c r="H14" s="1291"/>
      <c r="I14" s="1291"/>
      <c r="J14" s="1291"/>
      <c r="K14" s="1291"/>
      <c r="L14" s="2023"/>
    </row>
    <row r="15" spans="1:29" ht="13.5" customHeight="1" x14ac:dyDescent="0.2">
      <c r="A15" s="2437" t="str">
        <f>COVER!A21</f>
        <v>Elgin</v>
      </c>
      <c r="B15" s="2451"/>
      <c r="C15" s="2451"/>
      <c r="D15" s="1290"/>
      <c r="E15" s="1987"/>
      <c r="F15" s="1307"/>
      <c r="G15" s="1981" t="str">
        <f>COVER!T15</f>
        <v>John George</v>
      </c>
      <c r="H15" s="1291"/>
      <c r="I15" s="1291"/>
      <c r="J15" s="1291"/>
      <c r="K15" s="1291"/>
      <c r="L15" s="2023"/>
    </row>
    <row r="16" spans="1:29" ht="12.2" customHeight="1" x14ac:dyDescent="0.2">
      <c r="A16" s="2030" t="s">
        <v>2032</v>
      </c>
      <c r="B16" s="1558"/>
      <c r="C16" s="2032" t="str">
        <f>COVER!A25</f>
        <v>60120-6543</v>
      </c>
      <c r="D16" s="2032"/>
      <c r="E16" s="2032"/>
      <c r="F16" s="2033"/>
      <c r="G16" s="2439"/>
      <c r="H16" s="2440"/>
      <c r="I16" s="2440"/>
      <c r="J16" s="2440"/>
      <c r="K16" s="2440"/>
      <c r="L16" s="2441"/>
    </row>
    <row r="17" spans="1:13" ht="12.2" customHeight="1" x14ac:dyDescent="0.2">
      <c r="A17" s="2442"/>
      <c r="B17" s="2443"/>
      <c r="C17" s="2443"/>
      <c r="D17" s="2443"/>
      <c r="E17" s="2443"/>
      <c r="F17" s="2444"/>
      <c r="G17" s="2027" t="s">
        <v>1412</v>
      </c>
      <c r="H17" s="1291"/>
      <c r="I17" s="1291"/>
      <c r="J17" s="1291"/>
      <c r="K17" s="2028" t="s">
        <v>1411</v>
      </c>
      <c r="L17" s="2021"/>
      <c r="M17" s="1306"/>
    </row>
    <row r="18" spans="1:13" ht="12.2" customHeight="1" x14ac:dyDescent="0.2">
      <c r="A18" s="2445"/>
      <c r="B18" s="2446"/>
      <c r="C18" s="2446"/>
      <c r="D18" s="2446"/>
      <c r="E18" s="2446"/>
      <c r="F18" s="2447"/>
      <c r="G18" s="2448" t="str">
        <f>COVER!T21</f>
        <v>312-634-3400</v>
      </c>
      <c r="H18" s="2449"/>
      <c r="I18" s="2449"/>
      <c r="J18" s="2449"/>
      <c r="K18" s="2448" t="str">
        <f>COVER!X21</f>
        <v>312-634-4505</v>
      </c>
      <c r="L18" s="245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G39" sqref="G39"/>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Northern Kane Co. Reg Voc System</v>
      </c>
      <c r="B1" s="2461"/>
      <c r="C1" s="2461"/>
      <c r="D1" s="2461"/>
    </row>
    <row r="2" spans="1:11" s="1980" customFormat="1" ht="12.75" x14ac:dyDescent="0.2">
      <c r="A2" s="2472">
        <f>'Single Audit Cover'!E7</f>
        <v>31045046046</v>
      </c>
      <c r="B2" s="2473"/>
      <c r="C2" s="2473"/>
      <c r="D2" s="2473"/>
    </row>
    <row r="3" spans="1:11" s="1980" customFormat="1" ht="12.75" x14ac:dyDescent="0.2">
      <c r="A3" s="2471" t="s">
        <v>2017</v>
      </c>
      <c r="B3" s="2461"/>
      <c r="C3" s="2461"/>
      <c r="D3" s="2461"/>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30" sqref="F30"/>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Northern Kane Co. Reg Voc System</v>
      </c>
      <c r="B1" s="2476"/>
      <c r="C1" s="2476"/>
      <c r="D1" s="2476"/>
      <c r="E1" s="2476"/>
    </row>
    <row r="2" spans="1:5" x14ac:dyDescent="0.2">
      <c r="A2" s="2477">
        <f>'Single Audit Cover'!E7</f>
        <v>31045046046</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641504</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641504</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641504</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0</v>
      </c>
    </row>
    <row r="49" spans="2:4" x14ac:dyDescent="0.2">
      <c r="B49" s="1350" t="s">
        <v>1489</v>
      </c>
      <c r="C49" s="1350"/>
      <c r="D49" s="1983">
        <f>D32-D47</f>
        <v>641504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Northern Kane Co. Reg Voc System</v>
      </c>
      <c r="C1" s="2481"/>
      <c r="D1" s="2481"/>
      <c r="E1" s="2481"/>
      <c r="F1" s="2481"/>
      <c r="G1" s="2481"/>
      <c r="H1" s="2481"/>
      <c r="I1" s="2481"/>
      <c r="J1" s="2481"/>
      <c r="K1" s="2481"/>
    </row>
    <row r="2" spans="2:12" ht="15" x14ac:dyDescent="0.2">
      <c r="B2" s="2482">
        <f>'Single Audit Cover'!E7</f>
        <v>31045046046</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Northern Kane Co. Reg Voc System</v>
      </c>
      <c r="B1" s="2489"/>
      <c r="C1" s="2489"/>
      <c r="D1" s="2489"/>
      <c r="E1" s="1435"/>
    </row>
    <row r="2" spans="1:7" ht="13.5" customHeight="1" x14ac:dyDescent="0.2">
      <c r="A2" s="2490">
        <f>'Single Audit Cover'!E7</f>
        <v>31045046046</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1914</v>
      </c>
      <c r="C6" s="1368"/>
      <c r="D6" s="1368"/>
    </row>
    <row r="7" spans="1:7" ht="60.95" customHeight="1" x14ac:dyDescent="0.2">
      <c r="A7" s="2496" t="s">
        <v>2023</v>
      </c>
      <c r="B7" s="2497"/>
      <c r="C7" s="2497"/>
      <c r="D7" s="2497"/>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6" t="s">
        <v>1915</v>
      </c>
      <c r="B12" s="2497"/>
      <c r="C12" s="2497"/>
      <c r="D12" s="2497"/>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5"/>
      <c r="E16" s="2485"/>
      <c r="F16" s="2485"/>
    </row>
    <row r="17" spans="1:6" ht="20.65" customHeight="1" x14ac:dyDescent="0.2">
      <c r="A17" s="1799"/>
      <c r="B17" s="1429"/>
      <c r="C17" s="2047"/>
      <c r="D17" s="2485"/>
      <c r="E17" s="2485"/>
      <c r="F17" s="2485"/>
    </row>
    <row r="18" spans="1:6" ht="20.65" customHeight="1" x14ac:dyDescent="0.2">
      <c r="A18" s="1799"/>
      <c r="B18" s="1429"/>
      <c r="C18" s="2047"/>
      <c r="D18" s="2485"/>
      <c r="E18" s="2485"/>
      <c r="F18" s="2485"/>
    </row>
    <row r="19" spans="1:6" ht="20.65" customHeight="1" x14ac:dyDescent="0.2">
      <c r="A19" s="1799"/>
      <c r="B19" s="1429"/>
      <c r="C19" s="2047"/>
      <c r="D19" s="2485"/>
      <c r="E19" s="2485"/>
      <c r="F19" s="2485"/>
    </row>
    <row r="20" spans="1:6" ht="20.65" customHeight="1" x14ac:dyDescent="0.2">
      <c r="A20" s="1799"/>
      <c r="B20" s="1429"/>
      <c r="C20" s="2047"/>
      <c r="D20" s="2485"/>
      <c r="E20" s="2485"/>
      <c r="F20" s="2485"/>
    </row>
    <row r="21" spans="1:6" ht="20.65" customHeight="1" x14ac:dyDescent="0.2">
      <c r="A21" s="1799"/>
      <c r="B21" s="1429"/>
      <c r="C21" s="2047"/>
      <c r="D21" s="2485"/>
      <c r="E21" s="2485"/>
      <c r="F21" s="2485"/>
    </row>
    <row r="22" spans="1:6" ht="20.65" customHeight="1" x14ac:dyDescent="0.2">
      <c r="A22" s="1799"/>
      <c r="B22" s="1429"/>
      <c r="C22" s="2047"/>
      <c r="D22" s="2485"/>
      <c r="E22" s="2485"/>
      <c r="F22" s="2485"/>
    </row>
    <row r="23" spans="1:6" ht="20.65" customHeight="1" x14ac:dyDescent="0.2">
      <c r="A23" s="1799"/>
      <c r="B23" s="1429"/>
      <c r="C23" s="2047"/>
      <c r="D23" s="2485"/>
      <c r="E23" s="2485"/>
      <c r="F23" s="2485"/>
    </row>
    <row r="24" spans="1:6" ht="20.65" customHeight="1" x14ac:dyDescent="0.2">
      <c r="A24" s="1799"/>
      <c r="B24" s="1429"/>
      <c r="C24" s="2047"/>
      <c r="D24" s="2485"/>
      <c r="E24" s="2485"/>
      <c r="F24" s="2485"/>
    </row>
    <row r="25" spans="1:6" ht="20.65" customHeight="1" x14ac:dyDescent="0.2">
      <c r="A25" s="1799"/>
      <c r="B25" s="1429"/>
      <c r="C25" s="2047"/>
      <c r="D25" s="2485"/>
      <c r="E25" s="2485"/>
      <c r="F25" s="2485"/>
    </row>
    <row r="26" spans="1:6" ht="20.65" customHeight="1" x14ac:dyDescent="0.2">
      <c r="A26" s="1799"/>
      <c r="B26" s="1429"/>
      <c r="C26" s="2047"/>
      <c r="D26" s="2485"/>
      <c r="E26" s="2485"/>
      <c r="F26" s="2485"/>
    </row>
    <row r="27" spans="1:6" ht="20.65" customHeight="1" x14ac:dyDescent="0.2">
      <c r="A27" s="1799"/>
      <c r="B27" s="1429"/>
      <c r="C27" s="2047"/>
      <c r="D27" s="2485"/>
      <c r="E27" s="2485"/>
      <c r="F27" s="2485"/>
    </row>
    <row r="28" spans="1:6" ht="20.65" customHeight="1" x14ac:dyDescent="0.2">
      <c r="A28" s="1799"/>
      <c r="B28" s="1429"/>
      <c r="C28" s="2047"/>
      <c r="D28" s="2485"/>
      <c r="E28" s="2485"/>
      <c r="F28" s="2485"/>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86" t="s">
        <v>1916</v>
      </c>
      <c r="B31" s="2486"/>
      <c r="C31" s="2486"/>
      <c r="D31" s="2486"/>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7" t="s">
        <v>2024</v>
      </c>
      <c r="C45" s="2487"/>
      <c r="D45" s="2487"/>
      <c r="E45" s="1424"/>
    </row>
    <row r="46" spans="1:5" s="1373" customFormat="1" ht="33.75" customHeight="1" x14ac:dyDescent="0.2">
      <c r="A46" s="1423">
        <v>6</v>
      </c>
      <c r="B46" s="2484" t="s">
        <v>2080</v>
      </c>
      <c r="C46" s="2484"/>
      <c r="D46" s="2484"/>
    </row>
    <row r="47" spans="1:5" ht="45.75" customHeight="1" x14ac:dyDescent="0.2">
      <c r="A47" s="1423">
        <v>7</v>
      </c>
      <c r="B47" s="2484" t="s">
        <v>2081</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4" t="str">
        <f>'Single Audit Cover'!A7</f>
        <v>Northern Kane Co. Reg Voc System</v>
      </c>
      <c r="C1" s="2505"/>
      <c r="D1" s="2505"/>
      <c r="E1" s="2505"/>
      <c r="F1" s="2505"/>
      <c r="G1" s="2505"/>
      <c r="H1" s="2505"/>
      <c r="I1" s="2505"/>
      <c r="J1" s="1474"/>
    </row>
    <row r="2" spans="2:10" s="1368" customFormat="1" ht="12.75" customHeight="1" x14ac:dyDescent="0.2">
      <c r="B2" s="2506">
        <f>'Single Audit Cover'!E7</f>
        <v>31045046046</v>
      </c>
      <c r="C2" s="2507"/>
      <c r="D2" s="2507"/>
      <c r="E2" s="2507"/>
      <c r="F2" s="2507"/>
      <c r="G2" s="2507"/>
      <c r="H2" s="2507"/>
      <c r="I2" s="2507"/>
      <c r="J2" s="1474"/>
    </row>
    <row r="3" spans="2:10" s="1368" customFormat="1" ht="12.75" customHeight="1" x14ac:dyDescent="0.2">
      <c r="B3" s="2508" t="s">
        <v>1567</v>
      </c>
      <c r="C3" s="2495"/>
      <c r="D3" s="2495"/>
      <c r="E3" s="2495"/>
      <c r="F3" s="2495"/>
      <c r="G3" s="2495"/>
      <c r="H3" s="2495"/>
      <c r="I3" s="2495"/>
      <c r="J3" s="1473"/>
    </row>
    <row r="4" spans="2:10" s="1368" customFormat="1" ht="12.75" customHeight="1" x14ac:dyDescent="0.2">
      <c r="B4" s="2508"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8"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3"/>
      <c r="D11" s="250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2"/>
      <c r="E29" s="2502"/>
      <c r="F29" s="2502"/>
      <c r="G29" s="2502"/>
      <c r="H29" s="2502"/>
      <c r="I29" s="2502"/>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8"/>
      <c r="D37" s="2499"/>
      <c r="E37" s="2499"/>
      <c r="F37" s="2499"/>
      <c r="G37" s="2499"/>
      <c r="H37" s="2499"/>
      <c r="I37" s="2500"/>
    </row>
    <row r="38" spans="1:9" ht="20.45" customHeight="1" x14ac:dyDescent="0.2">
      <c r="B38" s="1445"/>
      <c r="C38" s="2498"/>
      <c r="D38" s="2499"/>
      <c r="E38" s="2499"/>
      <c r="F38" s="2499"/>
      <c r="G38" s="2499"/>
      <c r="H38" s="2499"/>
      <c r="I38" s="2500"/>
    </row>
    <row r="39" spans="1:9" ht="20.65" customHeight="1" x14ac:dyDescent="0.2">
      <c r="B39" s="1445"/>
      <c r="C39" s="2498"/>
      <c r="D39" s="2499"/>
      <c r="E39" s="2499"/>
      <c r="F39" s="2499"/>
      <c r="G39" s="2499"/>
      <c r="H39" s="2499"/>
      <c r="I39" s="2500"/>
    </row>
    <row r="40" spans="1:9" ht="20.65" customHeight="1" x14ac:dyDescent="0.2">
      <c r="B40" s="1445"/>
      <c r="C40" s="2498"/>
      <c r="D40" s="2499"/>
      <c r="E40" s="2499"/>
      <c r="F40" s="2499"/>
      <c r="G40" s="2499"/>
      <c r="H40" s="2499"/>
      <c r="I40" s="2500"/>
    </row>
    <row r="41" spans="1:9" ht="20.65" customHeight="1" x14ac:dyDescent="0.2">
      <c r="B41" s="1445"/>
      <c r="C41" s="2498"/>
      <c r="D41" s="2499"/>
      <c r="E41" s="2499"/>
      <c r="F41" s="2499"/>
      <c r="G41" s="2499"/>
      <c r="H41" s="2499"/>
      <c r="I41" s="2500"/>
    </row>
    <row r="42" spans="1:9" ht="20.65" customHeight="1" x14ac:dyDescent="0.2">
      <c r="B42" s="1445"/>
      <c r="C42" s="2498"/>
      <c r="D42" s="2499"/>
      <c r="E42" s="2499"/>
      <c r="F42" s="2499"/>
      <c r="G42" s="2499"/>
      <c r="H42" s="2499"/>
      <c r="I42" s="2500"/>
    </row>
    <row r="43" spans="1:9" ht="6.2" customHeight="1" x14ac:dyDescent="0.2"/>
    <row r="44" spans="1:9" x14ac:dyDescent="0.2">
      <c r="B44" s="1376" t="s">
        <v>1552</v>
      </c>
      <c r="C44" s="1388"/>
      <c r="D44" s="1388"/>
      <c r="E44" s="2501"/>
      <c r="F44" s="2501"/>
      <c r="G44" s="2501"/>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Northern Kane Co. Reg Voc System</v>
      </c>
      <c r="C1" s="2504"/>
      <c r="D1" s="2504"/>
      <c r="E1" s="2504"/>
      <c r="F1" s="2504"/>
      <c r="G1" s="2504"/>
      <c r="H1" s="2504"/>
      <c r="I1" s="2504"/>
      <c r="J1" s="2504"/>
      <c r="K1" s="2504"/>
      <c r="L1" s="1522"/>
      <c r="M1" s="1522"/>
    </row>
    <row r="2" spans="1:13" ht="12" customHeight="1" x14ac:dyDescent="0.2">
      <c r="B2" s="2506">
        <f>'Single Audit Cover'!E7</f>
        <v>31045046046</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Northern Kane Co. Reg Voc System</v>
      </c>
      <c r="C1" s="2518"/>
      <c r="D1" s="2518"/>
      <c r="E1" s="2518"/>
      <c r="F1" s="2518"/>
      <c r="G1" s="2518"/>
      <c r="H1" s="2518"/>
      <c r="I1" s="2518"/>
      <c r="J1" s="2518"/>
      <c r="K1" s="2518"/>
      <c r="L1" s="1543"/>
    </row>
    <row r="2" spans="1:12" ht="12.75" customHeight="1" x14ac:dyDescent="0.2">
      <c r="B2" s="2519">
        <f>'Single Audit Cover'!E7</f>
        <v>31045046046</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2"/>
      <c r="G12" s="2502"/>
      <c r="H12" s="2502"/>
      <c r="I12" s="2502"/>
      <c r="J12" s="2502"/>
      <c r="K12" s="250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5"/>
      <c r="E14" s="2515"/>
      <c r="F14" s="2515"/>
      <c r="H14" s="1431" t="s">
        <v>1602</v>
      </c>
      <c r="I14" s="2516"/>
      <c r="J14" s="2516"/>
      <c r="K14" s="2516"/>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6"/>
      <c r="E16" s="2516"/>
      <c r="F16" s="2516"/>
      <c r="G16" s="2516"/>
      <c r="H16" s="2516"/>
      <c r="I16" s="2516"/>
      <c r="J16" s="2516"/>
      <c r="K16" s="2516"/>
      <c r="L16" s="1427"/>
    </row>
    <row r="17" spans="2:12" ht="13.5" customHeight="1" x14ac:dyDescent="0.2">
      <c r="B17" s="1432" t="s">
        <v>1600</v>
      </c>
      <c r="C17" s="1432"/>
      <c r="D17" s="2517"/>
      <c r="E17" s="2517"/>
      <c r="F17" s="2517"/>
      <c r="G17" s="2517"/>
      <c r="H17" s="2517"/>
      <c r="I17" s="2517"/>
      <c r="J17" s="2517"/>
      <c r="K17" s="2517"/>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4" t="str">
        <f>'Single Audit Cover'!A7</f>
        <v>Northern Kane Co. Reg Voc System</v>
      </c>
      <c r="C1" s="2504"/>
      <c r="D1" s="2504"/>
      <c r="E1" s="1555"/>
    </row>
    <row r="2" spans="2:5" s="1388" customFormat="1" ht="12.75" customHeight="1" x14ac:dyDescent="0.2">
      <c r="B2" s="2506">
        <f>'Single Audit Cover'!E7</f>
        <v>31045046046</v>
      </c>
      <c r="C2" s="2506"/>
      <c r="D2" s="2506"/>
      <c r="E2" s="1554"/>
    </row>
    <row r="3" spans="2:5" s="1347" customFormat="1" ht="12.75" customHeight="1" x14ac:dyDescent="0.2">
      <c r="B3" s="2494" t="s">
        <v>1618</v>
      </c>
      <c r="C3" s="2494"/>
      <c r="D3" s="2494"/>
      <c r="E3" s="1979"/>
    </row>
    <row r="4" spans="2:5" s="1388" customFormat="1" ht="12.75" customHeight="1" x14ac:dyDescent="0.2">
      <c r="B4" s="2521" t="str">
        <f>'[1]Single Audit Cover'!A4</f>
        <v>Year Ending June 30, 2016</v>
      </c>
      <c r="C4" s="2521"/>
      <c r="D4" s="2521"/>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Northern Kane Co. Reg Voc System</v>
      </c>
      <c r="C1" s="2504"/>
      <c r="D1" s="2504"/>
      <c r="E1" s="2504"/>
      <c r="F1" s="1543"/>
      <c r="G1" s="1543"/>
      <c r="H1" s="1543"/>
      <c r="I1" s="1543"/>
      <c r="J1" s="1543"/>
      <c r="K1" s="1543"/>
      <c r="L1" s="1543"/>
    </row>
    <row r="2" spans="2:12" ht="13.5" customHeight="1" x14ac:dyDescent="0.2">
      <c r="B2" s="2506">
        <f>'Single Audit Cover'!E7</f>
        <v>31045046046</v>
      </c>
      <c r="C2" s="2506"/>
      <c r="D2" s="2506"/>
      <c r="E2" s="2506"/>
      <c r="F2" s="1542"/>
      <c r="G2" s="1542"/>
      <c r="H2" s="1542"/>
      <c r="I2" s="1542"/>
      <c r="J2" s="1542"/>
      <c r="K2" s="1542"/>
      <c r="L2" s="1542"/>
    </row>
    <row r="3" spans="2:12" ht="13.5" customHeight="1" x14ac:dyDescent="0.2">
      <c r="B3" s="2494" t="s">
        <v>1626</v>
      </c>
      <c r="C3" s="2494"/>
      <c r="D3" s="2494"/>
      <c r="E3" s="2494"/>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31045046046</v>
      </c>
    </row>
    <row r="3" spans="1:2" x14ac:dyDescent="0.2">
      <c r="A3" t="s">
        <v>1132</v>
      </c>
      <c r="B3" s="1233" t="str">
        <f>COVER!A15</f>
        <v>Kane</v>
      </c>
    </row>
    <row r="4" spans="1:2" x14ac:dyDescent="0.2">
      <c r="A4" t="s">
        <v>1188</v>
      </c>
      <c r="B4" s="1233" t="str">
        <f>COVER!A17</f>
        <v>Northern Kane Co. Reg Voc System</v>
      </c>
    </row>
    <row r="5" spans="1:2" x14ac:dyDescent="0.2">
      <c r="A5" t="s">
        <v>819</v>
      </c>
      <c r="B5" s="1233" t="str">
        <f>COVER!A38</f>
        <v>Jeff King - Chief Operating Officer/CSBO</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t="str">
        <f>COVER!T23</f>
        <v>066-003346</v>
      </c>
    </row>
    <row r="16" spans="1:2" x14ac:dyDescent="0.2">
      <c r="A16" t="s">
        <v>501</v>
      </c>
      <c r="B16" s="1233" t="str">
        <f>COVER!T13</f>
        <v>RSM US LLP</v>
      </c>
    </row>
    <row r="17" spans="1:2" x14ac:dyDescent="0.2">
      <c r="A17" t="s">
        <v>1052</v>
      </c>
      <c r="B17" s="1233" t="str">
        <f>COVER!T15</f>
        <v>John George</v>
      </c>
    </row>
    <row r="18" spans="1:2" x14ac:dyDescent="0.2">
      <c r="A18" t="s">
        <v>1370</v>
      </c>
      <c r="B18" s="1233" t="str">
        <f>COVER!T17</f>
        <v>One South Wacker Dr, Ste 800</v>
      </c>
    </row>
    <row r="19" spans="1:2" x14ac:dyDescent="0.2">
      <c r="A19" t="s">
        <v>1054</v>
      </c>
      <c r="B19" s="1233" t="str">
        <f>COVER!T25</f>
        <v>john.george@rsmus.com</v>
      </c>
    </row>
    <row r="20" spans="1:2" x14ac:dyDescent="0.2">
      <c r="A20" t="s">
        <v>1055</v>
      </c>
      <c r="B20" s="1233" t="str">
        <f>COVER!T19</f>
        <v>Chicago</v>
      </c>
    </row>
    <row r="21" spans="1:2" x14ac:dyDescent="0.2">
      <c r="A21" t="s">
        <v>569</v>
      </c>
      <c r="B21" s="1233" t="str">
        <f>COVER!X19</f>
        <v>IL</v>
      </c>
    </row>
    <row r="22" spans="1:2" x14ac:dyDescent="0.2">
      <c r="A22" t="s">
        <v>1056</v>
      </c>
      <c r="B22" s="1233">
        <f>COVER!Z19</f>
        <v>60606</v>
      </c>
    </row>
    <row r="23" spans="1:2" x14ac:dyDescent="0.2">
      <c r="A23" t="s">
        <v>1372</v>
      </c>
      <c r="B23" s="1233" t="str">
        <f>COVER!T21</f>
        <v>312-634-3400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283730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283730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19586</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19586</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51287</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70873</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70873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2696</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2696</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19965</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22661</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22661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49879</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49879</v>
      </c>
      <c r="C843" s="14" t="s">
        <v>672</v>
      </c>
      <c r="D843" s="14" t="str">
        <f t="shared" si="12"/>
        <v>Error?</v>
      </c>
    </row>
    <row r="844" spans="1:4" x14ac:dyDescent="0.2">
      <c r="A844" s="55">
        <v>783</v>
      </c>
      <c r="B844" s="1233">
        <f>'Expenditures 15-22'!E44</f>
        <v>15606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15606</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5032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70517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70517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1768490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1768490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34987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34987</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49879</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49879</v>
      </c>
      <c r="C1115" s="14" t="s">
        <v>672</v>
      </c>
      <c r="D1115" s="14" t="str">
        <f t="shared" si="16"/>
        <v>Error?</v>
      </c>
    </row>
    <row r="1116" spans="1:4" x14ac:dyDescent="0.2">
      <c r="A1116" s="55">
        <v>1055</v>
      </c>
      <c r="B1116" s="1233">
        <f>'Expenditures 15-22'!K44</f>
        <v>37888</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37888</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76284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164051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1768490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1967528</v>
      </c>
      <c r="C1152" s="14" t="s">
        <v>672</v>
      </c>
      <c r="D1152" s="14" t="str">
        <f t="shared" si="17"/>
        <v>Error?</v>
      </c>
    </row>
    <row r="1153" spans="1:4" x14ac:dyDescent="0.2">
      <c r="A1153" s="55">
        <v>1092</v>
      </c>
      <c r="B1153" s="1233">
        <f>'Expenditures 15-22'!K115</f>
        <v>-574464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858194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283730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1768490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1768490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283730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0</v>
      </c>
      <c r="C2551" s="14" t="s">
        <v>672</v>
      </c>
      <c r="D2551" s="14" t="str">
        <f t="shared" si="38"/>
        <v>Error?</v>
      </c>
    </row>
    <row r="2552" spans="1:4" x14ac:dyDescent="0.2">
      <c r="A2552" s="83">
        <v>2491</v>
      </c>
      <c r="D2552" s="14" t="str">
        <f t="shared" si="38"/>
        <v>OK</v>
      </c>
    </row>
    <row r="2553" spans="1:4" x14ac:dyDescent="0.2">
      <c r="A2553" s="55">
        <v>2492</v>
      </c>
      <c r="B2553" s="1233">
        <f>'Acct Summary 7-8'!C6</f>
        <v>751560</v>
      </c>
      <c r="C2553" s="14" t="s">
        <v>672</v>
      </c>
      <c r="D2553" s="14" t="str">
        <f t="shared" si="38"/>
        <v>Error?</v>
      </c>
    </row>
    <row r="2554" spans="1:4" x14ac:dyDescent="0.2">
      <c r="A2554" s="55">
        <v>2493</v>
      </c>
      <c r="B2554" s="1233">
        <f>'Acct Summary 7-8'!C7</f>
        <v>641504</v>
      </c>
      <c r="C2554" s="14" t="s">
        <v>672</v>
      </c>
      <c r="D2554" s="14" t="str">
        <f t="shared" si="38"/>
        <v>Error?</v>
      </c>
    </row>
    <row r="2555" spans="1:4" x14ac:dyDescent="0.2">
      <c r="A2555" s="55">
        <v>2494</v>
      </c>
      <c r="B2555" s="1233">
        <f>'Acct Summary 7-8'!C8</f>
        <v>1393064</v>
      </c>
      <c r="C2555" s="14" t="s">
        <v>672</v>
      </c>
      <c r="D2555" s="14" t="str">
        <f t="shared" si="38"/>
        <v>Error?</v>
      </c>
    </row>
    <row r="2556" spans="1:4" x14ac:dyDescent="0.2">
      <c r="A2556" s="55">
        <v>2495</v>
      </c>
      <c r="B2556" s="1233">
        <f>'Acct Summary 7-8'!C12</f>
        <v>34987</v>
      </c>
      <c r="C2556" s="14" t="s">
        <v>672</v>
      </c>
      <c r="D2556" s="14" t="str">
        <f t="shared" si="38"/>
        <v>Error?</v>
      </c>
    </row>
    <row r="2557" spans="1:4" x14ac:dyDescent="0.2">
      <c r="A2557" s="55">
        <v>2496</v>
      </c>
      <c r="B2557" s="1233">
        <f>'Acct Summary 7-8'!C13</f>
        <v>164051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1768490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1967528</v>
      </c>
      <c r="C2561" s="14" t="s">
        <v>672</v>
      </c>
      <c r="D2561" s="14" t="str">
        <f t="shared" si="39"/>
        <v>Error?</v>
      </c>
    </row>
    <row r="2562" spans="1:4" x14ac:dyDescent="0.2">
      <c r="A2562" s="55">
        <v>2501</v>
      </c>
      <c r="B2562" s="1233">
        <f>'Acct Summary 7-8'!C20</f>
        <v>-574464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51287</v>
      </c>
      <c r="D2718" s="14" t="str">
        <f t="shared" si="41"/>
        <v>Error?</v>
      </c>
    </row>
    <row r="2719" spans="1:4" x14ac:dyDescent="0.2">
      <c r="A2719" s="55">
        <v>2658</v>
      </c>
      <c r="B2719" s="1233">
        <f>'Expenditures 15-22'!D51</f>
        <v>19965</v>
      </c>
      <c r="D2719" s="14" t="str">
        <f t="shared" si="41"/>
        <v>Error?</v>
      </c>
    </row>
    <row r="2720" spans="1:4" x14ac:dyDescent="0.2">
      <c r="A2720" s="55">
        <v>2659</v>
      </c>
      <c r="B2720" s="1233">
        <f>'Expenditures 15-22'!E51</f>
        <v>5032</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76284</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1768490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1768490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-574464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283730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1393064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1967528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283730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641504</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751560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751560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751560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751560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641504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641504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641504</v>
      </c>
      <c r="C5326" s="14" t="s">
        <v>672</v>
      </c>
      <c r="D5326" s="14" t="str">
        <f t="shared" si="82"/>
        <v>Error?</v>
      </c>
    </row>
    <row r="5327" spans="1:4" x14ac:dyDescent="0.2">
      <c r="A5327" s="55">
        <v>5266</v>
      </c>
      <c r="B5327" s="1233">
        <f>'Revenues 9-14'!C275</f>
        <v>1393064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-574464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-2.0246854403834633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34987</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34987</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34987</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34987</v>
      </c>
      <c r="D7624" s="14" t="str">
        <f t="shared" si="124"/>
        <v>Error?</v>
      </c>
      <c r="E7624" s="14" t="s">
        <v>20</v>
      </c>
    </row>
    <row r="7625" spans="1:5" x14ac:dyDescent="0.2">
      <c r="A7625">
        <f t="shared" si="123"/>
        <v>7564</v>
      </c>
      <c r="B7625" s="1233">
        <f>'Cap Outlay Deprec 27'!I17</f>
        <v>3498.7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3498.7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2016-11-15T15:57:48Z</cp:lastPrinted>
  <dcterms:created xsi:type="dcterms:W3CDTF">2003-10-29T19:06:34Z</dcterms:created>
  <dcterms:modified xsi:type="dcterms:W3CDTF">2016-12-01T21:50:12Z</dcterms:modified>
</cp:coreProperties>
</file>